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180" windowWidth="11580" windowHeight="5460" tabRatio="855" activeTab="5"/>
  </bookViews>
  <sheets>
    <sheet name="info" sheetId="27" r:id="rId1"/>
    <sheet name="sem1" sheetId="25" r:id="rId2"/>
    <sheet name="bulletin_sem1" sheetId="26" r:id="rId3"/>
    <sheet name="sem2" sheetId="29" r:id="rId4"/>
    <sheet name="bulletin_sem2" sheetId="30" r:id="rId5"/>
    <sheet name="مجمل" sheetId="28" r:id="rId6"/>
  </sheets>
  <externalReferences>
    <externalReference r:id="rId7"/>
  </externalReferences>
  <definedNames>
    <definedName name="_xlnm._FilterDatabase" localSheetId="1" hidden="1">'sem1'!$A$9:$AK$59</definedName>
    <definedName name="_xlnm._FilterDatabase" localSheetId="3" hidden="1">'sem2'!$A$9:$AK$59</definedName>
    <definedName name="base1" localSheetId="3">'sem2'!$8:$59</definedName>
    <definedName name="base1">'sem1'!$8:$59</definedName>
    <definedName name="base2" localSheetId="4">#REF!</definedName>
    <definedName name="base2" localSheetId="3">'sem2'!$7:$59</definedName>
    <definedName name="base2">#REF!</definedName>
    <definedName name="base3">'sem2'!$10:$59</definedName>
    <definedName name="fawj">[1]infos!$J$19:$J$20</definedName>
    <definedName name="liste_eleve" localSheetId="3">'sem2'!$C$10:$C$59</definedName>
    <definedName name="liste_eleve">'sem1'!$C$10:$C$59</definedName>
    <definedName name="liste_niveaux">[1]infos!$H$7:$H$16</definedName>
    <definedName name="liste_profs2">[1]infos!$G$7:$G$20</definedName>
    <definedName name="liste_sat2">[1]infos!$I$7:$I$12</definedName>
    <definedName name="matieres">info!$R$1:$R$2</definedName>
    <definedName name="_xlnm.Print_Area" localSheetId="2">bulletin_sem1!$A$1:$O$42</definedName>
    <definedName name="_xlnm.Print_Area" localSheetId="4">bulletin_sem2!$A$1:$O$44</definedName>
    <definedName name="_xlnm.Print_Area" localSheetId="0">info!$A$1:$M$65</definedName>
  </definedNames>
  <calcPr calcId="144525"/>
</workbook>
</file>

<file path=xl/calcChain.xml><?xml version="1.0" encoding="utf-8"?>
<calcChain xmlns="http://schemas.openxmlformats.org/spreadsheetml/2006/main">
  <c r="N10" i="29" l="1"/>
  <c r="N11" i="29"/>
  <c r="BF10" i="29"/>
  <c r="I12" i="30"/>
  <c r="N6" i="30"/>
  <c r="A6" i="30"/>
  <c r="A5" i="30"/>
  <c r="A4" i="30"/>
  <c r="A3" i="30"/>
  <c r="A2" i="30"/>
  <c r="N1" i="30"/>
  <c r="A1" i="30"/>
  <c r="AV59" i="29"/>
  <c r="AT59" i="29"/>
  <c r="W60" i="28" s="1"/>
  <c r="AQ59" i="29"/>
  <c r="T60" i="28" s="1"/>
  <c r="AN59" i="29"/>
  <c r="Q60" i="28" s="1"/>
  <c r="AK59" i="29"/>
  <c r="N60" i="28" s="1"/>
  <c r="AG59" i="29"/>
  <c r="AD59" i="29"/>
  <c r="AA59" i="29"/>
  <c r="AH59" i="29" s="1"/>
  <c r="K60" i="28" s="1"/>
  <c r="X59" i="29"/>
  <c r="H60" i="28" s="1"/>
  <c r="T59" i="29"/>
  <c r="Q59" i="29"/>
  <c r="N59" i="29"/>
  <c r="K59" i="29"/>
  <c r="H59" i="29"/>
  <c r="E59" i="29"/>
  <c r="D59" i="29"/>
  <c r="C59" i="29"/>
  <c r="B59" i="29"/>
  <c r="A59" i="29"/>
  <c r="AV58" i="29"/>
  <c r="AT58" i="29"/>
  <c r="W59" i="28" s="1"/>
  <c r="AQ58" i="29"/>
  <c r="T59" i="28" s="1"/>
  <c r="AN58" i="29"/>
  <c r="Q59" i="28" s="1"/>
  <c r="AK58" i="29"/>
  <c r="N59" i="28" s="1"/>
  <c r="AG58" i="29"/>
  <c r="AD58" i="29"/>
  <c r="AA58" i="29"/>
  <c r="AH58" i="29" s="1"/>
  <c r="K59" i="28" s="1"/>
  <c r="X58" i="29"/>
  <c r="H59" i="28" s="1"/>
  <c r="T58" i="29"/>
  <c r="Q58" i="29"/>
  <c r="N58" i="29"/>
  <c r="K58" i="29"/>
  <c r="H58" i="29"/>
  <c r="E58" i="29"/>
  <c r="D58" i="29"/>
  <c r="C58" i="29"/>
  <c r="B58" i="29"/>
  <c r="A58" i="29"/>
  <c r="AV57" i="29"/>
  <c r="AT57" i="29"/>
  <c r="W58" i="28" s="1"/>
  <c r="AQ57" i="29"/>
  <c r="T58" i="28" s="1"/>
  <c r="AN57" i="29"/>
  <c r="Q58" i="28" s="1"/>
  <c r="AK57" i="29"/>
  <c r="N58" i="28" s="1"/>
  <c r="AG57" i="29"/>
  <c r="AD57" i="29"/>
  <c r="AA57" i="29"/>
  <c r="AH57" i="29" s="1"/>
  <c r="K58" i="28" s="1"/>
  <c r="X57" i="29"/>
  <c r="H58" i="28" s="1"/>
  <c r="T57" i="29"/>
  <c r="Q57" i="29"/>
  <c r="N57" i="29"/>
  <c r="K57" i="29"/>
  <c r="H57" i="29"/>
  <c r="E57" i="29"/>
  <c r="D57" i="29"/>
  <c r="C57" i="29"/>
  <c r="B57" i="29"/>
  <c r="A57" i="29"/>
  <c r="AV56" i="29"/>
  <c r="AT56" i="29"/>
  <c r="W57" i="28" s="1"/>
  <c r="AQ56" i="29"/>
  <c r="T57" i="28" s="1"/>
  <c r="AN56" i="29"/>
  <c r="Q57" i="28" s="1"/>
  <c r="AK56" i="29"/>
  <c r="N57" i="28" s="1"/>
  <c r="AG56" i="29"/>
  <c r="AD56" i="29"/>
  <c r="AA56" i="29"/>
  <c r="AH56" i="29" s="1"/>
  <c r="K57" i="28" s="1"/>
  <c r="X56" i="29"/>
  <c r="H57" i="28" s="1"/>
  <c r="T56" i="29"/>
  <c r="Q56" i="29"/>
  <c r="N56" i="29"/>
  <c r="K56" i="29"/>
  <c r="H56" i="29"/>
  <c r="E56" i="29"/>
  <c r="D56" i="29"/>
  <c r="C56" i="29"/>
  <c r="B56" i="29"/>
  <c r="A56" i="29"/>
  <c r="AV55" i="29"/>
  <c r="AT55" i="29"/>
  <c r="W56" i="28" s="1"/>
  <c r="AQ55" i="29"/>
  <c r="T56" i="28" s="1"/>
  <c r="AN55" i="29"/>
  <c r="Q56" i="28" s="1"/>
  <c r="AK55" i="29"/>
  <c r="N56" i="28" s="1"/>
  <c r="AG55" i="29"/>
  <c r="AD55" i="29"/>
  <c r="AA55" i="29"/>
  <c r="AH55" i="29" s="1"/>
  <c r="K56" i="28" s="1"/>
  <c r="X55" i="29"/>
  <c r="H56" i="28" s="1"/>
  <c r="T55" i="29"/>
  <c r="Q55" i="29"/>
  <c r="N55" i="29"/>
  <c r="K55" i="29"/>
  <c r="H55" i="29"/>
  <c r="E55" i="29"/>
  <c r="D55" i="29"/>
  <c r="C55" i="29"/>
  <c r="B55" i="29"/>
  <c r="A55" i="29"/>
  <c r="AV54" i="29"/>
  <c r="AT54" i="29"/>
  <c r="W55" i="28" s="1"/>
  <c r="AQ54" i="29"/>
  <c r="T55" i="28" s="1"/>
  <c r="AN54" i="29"/>
  <c r="Q55" i="28" s="1"/>
  <c r="AK54" i="29"/>
  <c r="N55" i="28" s="1"/>
  <c r="AG54" i="29"/>
  <c r="AD54" i="29"/>
  <c r="AA54" i="29"/>
  <c r="AH54" i="29" s="1"/>
  <c r="K55" i="28" s="1"/>
  <c r="X54" i="29"/>
  <c r="H55" i="28" s="1"/>
  <c r="T54" i="29"/>
  <c r="Q54" i="29"/>
  <c r="N54" i="29"/>
  <c r="K54" i="29"/>
  <c r="H54" i="29"/>
  <c r="E54" i="29"/>
  <c r="D54" i="29"/>
  <c r="C54" i="29"/>
  <c r="B54" i="29"/>
  <c r="A54" i="29"/>
  <c r="AV53" i="29"/>
  <c r="AT53" i="29"/>
  <c r="W54" i="28" s="1"/>
  <c r="AQ53" i="29"/>
  <c r="T54" i="28" s="1"/>
  <c r="AN53" i="29"/>
  <c r="Q54" i="28" s="1"/>
  <c r="AK53" i="29"/>
  <c r="N54" i="28" s="1"/>
  <c r="AG53" i="29"/>
  <c r="AD53" i="29"/>
  <c r="AA53" i="29"/>
  <c r="AH53" i="29" s="1"/>
  <c r="K54" i="28" s="1"/>
  <c r="X53" i="29"/>
  <c r="H54" i="28" s="1"/>
  <c r="T53" i="29"/>
  <c r="Q53" i="29"/>
  <c r="N53" i="29"/>
  <c r="K53" i="29"/>
  <c r="H53" i="29"/>
  <c r="E53" i="29"/>
  <c r="D53" i="29"/>
  <c r="C53" i="29"/>
  <c r="B53" i="29"/>
  <c r="A53" i="29"/>
  <c r="AV52" i="29"/>
  <c r="AT52" i="29"/>
  <c r="W53" i="28" s="1"/>
  <c r="AQ52" i="29"/>
  <c r="T53" i="28" s="1"/>
  <c r="AN52" i="29"/>
  <c r="Q53" i="28" s="1"/>
  <c r="AK52" i="29"/>
  <c r="N53" i="28" s="1"/>
  <c r="AG52" i="29"/>
  <c r="AD52" i="29"/>
  <c r="AA52" i="29"/>
  <c r="AH52" i="29" s="1"/>
  <c r="K53" i="28" s="1"/>
  <c r="X52" i="29"/>
  <c r="H53" i="28" s="1"/>
  <c r="T52" i="29"/>
  <c r="Q52" i="29"/>
  <c r="N52" i="29"/>
  <c r="K52" i="29"/>
  <c r="H52" i="29"/>
  <c r="E52" i="29"/>
  <c r="D52" i="29"/>
  <c r="C52" i="29"/>
  <c r="B52" i="29"/>
  <c r="A52" i="29"/>
  <c r="AV51" i="29"/>
  <c r="AT51" i="29"/>
  <c r="W52" i="28" s="1"/>
  <c r="AQ51" i="29"/>
  <c r="T52" i="28" s="1"/>
  <c r="AN51" i="29"/>
  <c r="Q52" i="28" s="1"/>
  <c r="AK51" i="29"/>
  <c r="N52" i="28" s="1"/>
  <c r="AG51" i="29"/>
  <c r="AD51" i="29"/>
  <c r="AA51" i="29"/>
  <c r="AH51" i="29" s="1"/>
  <c r="K52" i="28" s="1"/>
  <c r="X51" i="29"/>
  <c r="H52" i="28" s="1"/>
  <c r="T51" i="29"/>
  <c r="Q51" i="29"/>
  <c r="N51" i="29"/>
  <c r="K51" i="29"/>
  <c r="H51" i="29"/>
  <c r="E51" i="29"/>
  <c r="D51" i="29"/>
  <c r="C51" i="29"/>
  <c r="B51" i="29"/>
  <c r="A51" i="29"/>
  <c r="AV50" i="29"/>
  <c r="AT50" i="29"/>
  <c r="W51" i="28" s="1"/>
  <c r="AQ50" i="29"/>
  <c r="T51" i="28" s="1"/>
  <c r="AN50" i="29"/>
  <c r="Q51" i="28" s="1"/>
  <c r="AK50" i="29"/>
  <c r="N51" i="28" s="1"/>
  <c r="AG50" i="29"/>
  <c r="AD50" i="29"/>
  <c r="AA50" i="29"/>
  <c r="AH50" i="29" s="1"/>
  <c r="K51" i="28" s="1"/>
  <c r="X50" i="29"/>
  <c r="H51" i="28" s="1"/>
  <c r="T50" i="29"/>
  <c r="Q50" i="29"/>
  <c r="N50" i="29"/>
  <c r="K50" i="29"/>
  <c r="H50" i="29"/>
  <c r="E50" i="29"/>
  <c r="D50" i="29"/>
  <c r="C50" i="29"/>
  <c r="B50" i="29"/>
  <c r="A50" i="29"/>
  <c r="AV49" i="29"/>
  <c r="AT49" i="29"/>
  <c r="W50" i="28" s="1"/>
  <c r="AQ49" i="29"/>
  <c r="T50" i="28" s="1"/>
  <c r="AN49" i="29"/>
  <c r="Q50" i="28" s="1"/>
  <c r="AK49" i="29"/>
  <c r="N50" i="28" s="1"/>
  <c r="AG49" i="29"/>
  <c r="AD49" i="29"/>
  <c r="AA49" i="29"/>
  <c r="X49" i="29"/>
  <c r="H50" i="28" s="1"/>
  <c r="T49" i="29"/>
  <c r="Q49" i="29"/>
  <c r="N49" i="29"/>
  <c r="K49" i="29"/>
  <c r="H49" i="29"/>
  <c r="U49" i="29" s="1"/>
  <c r="E50" i="28" s="1"/>
  <c r="E49" i="29"/>
  <c r="D49" i="29"/>
  <c r="C49" i="29"/>
  <c r="B49" i="29"/>
  <c r="A49" i="29"/>
  <c r="AV48" i="29"/>
  <c r="AT48" i="29"/>
  <c r="W49" i="28" s="1"/>
  <c r="AQ48" i="29"/>
  <c r="T49" i="28" s="1"/>
  <c r="AN48" i="29"/>
  <c r="Q49" i="28" s="1"/>
  <c r="AK48" i="29"/>
  <c r="N49" i="28" s="1"/>
  <c r="AG48" i="29"/>
  <c r="AD48" i="29"/>
  <c r="AA48" i="29"/>
  <c r="AH48" i="29" s="1"/>
  <c r="K49" i="28" s="1"/>
  <c r="X48" i="29"/>
  <c r="H49" i="28" s="1"/>
  <c r="T48" i="29"/>
  <c r="Q48" i="29"/>
  <c r="N48" i="29"/>
  <c r="K48" i="29"/>
  <c r="H48" i="29"/>
  <c r="E48" i="29"/>
  <c r="D48" i="29"/>
  <c r="C48" i="29"/>
  <c r="B48" i="29"/>
  <c r="A48" i="29"/>
  <c r="AV47" i="29"/>
  <c r="AT47" i="29"/>
  <c r="W48" i="28" s="1"/>
  <c r="AQ47" i="29"/>
  <c r="T48" i="28" s="1"/>
  <c r="AN47" i="29"/>
  <c r="Q48" i="28" s="1"/>
  <c r="AK47" i="29"/>
  <c r="N48" i="28" s="1"/>
  <c r="AG47" i="29"/>
  <c r="AD47" i="29"/>
  <c r="AA47" i="29"/>
  <c r="AH47" i="29" s="1"/>
  <c r="K48" i="28" s="1"/>
  <c r="X47" i="29"/>
  <c r="H48" i="28" s="1"/>
  <c r="T47" i="29"/>
  <c r="Q47" i="29"/>
  <c r="N47" i="29"/>
  <c r="K47" i="29"/>
  <c r="H47" i="29"/>
  <c r="E47" i="29"/>
  <c r="D47" i="29"/>
  <c r="C47" i="29"/>
  <c r="B47" i="29"/>
  <c r="A47" i="29"/>
  <c r="AV46" i="29"/>
  <c r="AT46" i="29"/>
  <c r="W47" i="28" s="1"/>
  <c r="AQ46" i="29"/>
  <c r="T47" i="28" s="1"/>
  <c r="AN46" i="29"/>
  <c r="Q47" i="28" s="1"/>
  <c r="AK46" i="29"/>
  <c r="N47" i="28" s="1"/>
  <c r="AG46" i="29"/>
  <c r="AD46" i="29"/>
  <c r="AA46" i="29"/>
  <c r="AH46" i="29" s="1"/>
  <c r="K47" i="28" s="1"/>
  <c r="X46" i="29"/>
  <c r="H47" i="28" s="1"/>
  <c r="T46" i="29"/>
  <c r="Q46" i="29"/>
  <c r="N46" i="29"/>
  <c r="K46" i="29"/>
  <c r="H46" i="29"/>
  <c r="E46" i="29"/>
  <c r="D46" i="29"/>
  <c r="C46" i="29"/>
  <c r="B46" i="29"/>
  <c r="A46" i="29"/>
  <c r="AV45" i="29"/>
  <c r="AT45" i="29"/>
  <c r="W46" i="28" s="1"/>
  <c r="AQ45" i="29"/>
  <c r="T46" i="28" s="1"/>
  <c r="AN45" i="29"/>
  <c r="Q46" i="28" s="1"/>
  <c r="AK45" i="29"/>
  <c r="N46" i="28" s="1"/>
  <c r="AG45" i="29"/>
  <c r="AD45" i="29"/>
  <c r="AA45" i="29"/>
  <c r="AH45" i="29" s="1"/>
  <c r="K46" i="28" s="1"/>
  <c r="X45" i="29"/>
  <c r="H46" i="28" s="1"/>
  <c r="T45" i="29"/>
  <c r="Q45" i="29"/>
  <c r="N45" i="29"/>
  <c r="K45" i="29"/>
  <c r="H45" i="29"/>
  <c r="E45" i="29"/>
  <c r="D45" i="29"/>
  <c r="C45" i="29"/>
  <c r="B45" i="29"/>
  <c r="A45" i="29"/>
  <c r="AV44" i="29"/>
  <c r="AT44" i="29"/>
  <c r="W45" i="28" s="1"/>
  <c r="AQ44" i="29"/>
  <c r="T45" i="28" s="1"/>
  <c r="AN44" i="29"/>
  <c r="Q45" i="28" s="1"/>
  <c r="AK44" i="29"/>
  <c r="N45" i="28" s="1"/>
  <c r="AG44" i="29"/>
  <c r="AD44" i="29"/>
  <c r="AA44" i="29"/>
  <c r="AH44" i="29" s="1"/>
  <c r="K45" i="28" s="1"/>
  <c r="X44" i="29"/>
  <c r="H45" i="28" s="1"/>
  <c r="T44" i="29"/>
  <c r="Q44" i="29"/>
  <c r="N44" i="29"/>
  <c r="K44" i="29"/>
  <c r="H44" i="29"/>
  <c r="E44" i="29"/>
  <c r="D44" i="29"/>
  <c r="C44" i="29"/>
  <c r="B44" i="29"/>
  <c r="A44" i="29"/>
  <c r="AV43" i="29"/>
  <c r="AT43" i="29"/>
  <c r="W44" i="28" s="1"/>
  <c r="AQ43" i="29"/>
  <c r="T44" i="28" s="1"/>
  <c r="AN43" i="29"/>
  <c r="Q44" i="28" s="1"/>
  <c r="AK43" i="29"/>
  <c r="N44" i="28" s="1"/>
  <c r="AG43" i="29"/>
  <c r="AD43" i="29"/>
  <c r="AA43" i="29"/>
  <c r="AH43" i="29" s="1"/>
  <c r="K44" i="28" s="1"/>
  <c r="X43" i="29"/>
  <c r="H44" i="28" s="1"/>
  <c r="T43" i="29"/>
  <c r="Q43" i="29"/>
  <c r="N43" i="29"/>
  <c r="K43" i="29"/>
  <c r="H43" i="29"/>
  <c r="E43" i="29"/>
  <c r="D43" i="29"/>
  <c r="C43" i="29"/>
  <c r="B43" i="29"/>
  <c r="A43" i="29"/>
  <c r="AV42" i="29"/>
  <c r="AT42" i="29"/>
  <c r="W43" i="28" s="1"/>
  <c r="AQ42" i="29"/>
  <c r="T43" i="28" s="1"/>
  <c r="AN42" i="29"/>
  <c r="Q43" i="28" s="1"/>
  <c r="AK42" i="29"/>
  <c r="N43" i="28" s="1"/>
  <c r="AG42" i="29"/>
  <c r="AD42" i="29"/>
  <c r="AA42" i="29"/>
  <c r="AH42" i="29" s="1"/>
  <c r="K43" i="28" s="1"/>
  <c r="X42" i="29"/>
  <c r="H43" i="28" s="1"/>
  <c r="T42" i="29"/>
  <c r="Q42" i="29"/>
  <c r="N42" i="29"/>
  <c r="K42" i="29"/>
  <c r="H42" i="29"/>
  <c r="E42" i="29"/>
  <c r="D42" i="29"/>
  <c r="C42" i="29"/>
  <c r="B42" i="29"/>
  <c r="A42" i="29"/>
  <c r="AV41" i="29"/>
  <c r="AT41" i="29"/>
  <c r="W42" i="28" s="1"/>
  <c r="AQ41" i="29"/>
  <c r="T42" i="28" s="1"/>
  <c r="AN41" i="29"/>
  <c r="Q42" i="28" s="1"/>
  <c r="AK41" i="29"/>
  <c r="N42" i="28" s="1"/>
  <c r="AG41" i="29"/>
  <c r="AD41" i="29"/>
  <c r="AA41" i="29"/>
  <c r="AH41" i="29" s="1"/>
  <c r="K42" i="28" s="1"/>
  <c r="X41" i="29"/>
  <c r="H42" i="28" s="1"/>
  <c r="T41" i="29"/>
  <c r="Q41" i="29"/>
  <c r="N41" i="29"/>
  <c r="K41" i="29"/>
  <c r="H41" i="29"/>
  <c r="E41" i="29"/>
  <c r="D41" i="29"/>
  <c r="C41" i="29"/>
  <c r="B41" i="29"/>
  <c r="A41" i="29"/>
  <c r="AV40" i="29"/>
  <c r="AT40" i="29"/>
  <c r="W41" i="28" s="1"/>
  <c r="AQ40" i="29"/>
  <c r="T41" i="28" s="1"/>
  <c r="AN40" i="29"/>
  <c r="Q41" i="28" s="1"/>
  <c r="AK40" i="29"/>
  <c r="N41" i="28" s="1"/>
  <c r="AG40" i="29"/>
  <c r="AD40" i="29"/>
  <c r="AA40" i="29"/>
  <c r="AH40" i="29" s="1"/>
  <c r="K41" i="28" s="1"/>
  <c r="X40" i="29"/>
  <c r="H41" i="28" s="1"/>
  <c r="T40" i="29"/>
  <c r="Q40" i="29"/>
  <c r="N40" i="29"/>
  <c r="K40" i="29"/>
  <c r="H40" i="29"/>
  <c r="E40" i="29"/>
  <c r="D40" i="29"/>
  <c r="C40" i="29"/>
  <c r="B40" i="29"/>
  <c r="A40" i="29"/>
  <c r="AV39" i="29"/>
  <c r="AT39" i="29"/>
  <c r="W40" i="28" s="1"/>
  <c r="AQ39" i="29"/>
  <c r="T40" i="28" s="1"/>
  <c r="AN39" i="29"/>
  <c r="Q40" i="28" s="1"/>
  <c r="AK39" i="29"/>
  <c r="N40" i="28" s="1"/>
  <c r="AG39" i="29"/>
  <c r="AD39" i="29"/>
  <c r="AA39" i="29"/>
  <c r="AH39" i="29" s="1"/>
  <c r="K40" i="28" s="1"/>
  <c r="X39" i="29"/>
  <c r="H40" i="28" s="1"/>
  <c r="T39" i="29"/>
  <c r="Q39" i="29"/>
  <c r="N39" i="29"/>
  <c r="K39" i="29"/>
  <c r="H39" i="29"/>
  <c r="E39" i="29"/>
  <c r="D39" i="29"/>
  <c r="C39" i="29"/>
  <c r="B39" i="29"/>
  <c r="A39" i="29"/>
  <c r="AV38" i="29"/>
  <c r="AT38" i="29"/>
  <c r="W39" i="28" s="1"/>
  <c r="AQ38" i="29"/>
  <c r="T39" i="28" s="1"/>
  <c r="AN38" i="29"/>
  <c r="Q39" i="28" s="1"/>
  <c r="AK38" i="29"/>
  <c r="N39" i="28" s="1"/>
  <c r="AG38" i="29"/>
  <c r="AD38" i="29"/>
  <c r="AA38" i="29"/>
  <c r="AH38" i="29" s="1"/>
  <c r="K39" i="28" s="1"/>
  <c r="X38" i="29"/>
  <c r="H39" i="28" s="1"/>
  <c r="T38" i="29"/>
  <c r="Q38" i="29"/>
  <c r="N38" i="29"/>
  <c r="K38" i="29"/>
  <c r="H38" i="29"/>
  <c r="E38" i="29"/>
  <c r="D38" i="29"/>
  <c r="C38" i="29"/>
  <c r="B38" i="29"/>
  <c r="A38" i="29"/>
  <c r="AV37" i="29"/>
  <c r="AT37" i="29"/>
  <c r="W38" i="28" s="1"/>
  <c r="AQ37" i="29"/>
  <c r="T38" i="28" s="1"/>
  <c r="AN37" i="29"/>
  <c r="Q38" i="28" s="1"/>
  <c r="AK37" i="29"/>
  <c r="N38" i="28" s="1"/>
  <c r="AG37" i="29"/>
  <c r="AD37" i="29"/>
  <c r="AA37" i="29"/>
  <c r="AH37" i="29" s="1"/>
  <c r="K38" i="28" s="1"/>
  <c r="X37" i="29"/>
  <c r="H38" i="28" s="1"/>
  <c r="T37" i="29"/>
  <c r="Q37" i="29"/>
  <c r="N37" i="29"/>
  <c r="K37" i="29"/>
  <c r="H37" i="29"/>
  <c r="E37" i="29"/>
  <c r="D37" i="29"/>
  <c r="C37" i="29"/>
  <c r="B37" i="29"/>
  <c r="A37" i="29"/>
  <c r="AV36" i="29"/>
  <c r="AT36" i="29"/>
  <c r="W37" i="28" s="1"/>
  <c r="AQ36" i="29"/>
  <c r="T37" i="28" s="1"/>
  <c r="AN36" i="29"/>
  <c r="Q37" i="28" s="1"/>
  <c r="AK36" i="29"/>
  <c r="N37" i="28" s="1"/>
  <c r="AG36" i="29"/>
  <c r="AD36" i="29"/>
  <c r="AA36" i="29"/>
  <c r="AH36" i="29" s="1"/>
  <c r="K37" i="28" s="1"/>
  <c r="X36" i="29"/>
  <c r="H37" i="28" s="1"/>
  <c r="T36" i="29"/>
  <c r="Q36" i="29"/>
  <c r="N36" i="29"/>
  <c r="K36" i="29"/>
  <c r="H36" i="29"/>
  <c r="E36" i="29"/>
  <c r="D36" i="29"/>
  <c r="C36" i="29"/>
  <c r="B36" i="29"/>
  <c r="A36" i="29"/>
  <c r="AV35" i="29"/>
  <c r="AT35" i="29"/>
  <c r="W36" i="28" s="1"/>
  <c r="AQ35" i="29"/>
  <c r="T36" i="28" s="1"/>
  <c r="AN35" i="29"/>
  <c r="Q36" i="28" s="1"/>
  <c r="AK35" i="29"/>
  <c r="N36" i="28" s="1"/>
  <c r="AG35" i="29"/>
  <c r="AD35" i="29"/>
  <c r="AA35" i="29"/>
  <c r="AH35" i="29" s="1"/>
  <c r="K36" i="28" s="1"/>
  <c r="X35" i="29"/>
  <c r="H36" i="28" s="1"/>
  <c r="T35" i="29"/>
  <c r="Q35" i="29"/>
  <c r="N35" i="29"/>
  <c r="K35" i="29"/>
  <c r="H35" i="29"/>
  <c r="E35" i="29"/>
  <c r="D35" i="29"/>
  <c r="C35" i="29"/>
  <c r="B35" i="29"/>
  <c r="A35" i="29"/>
  <c r="AV34" i="29"/>
  <c r="AT34" i="29"/>
  <c r="W35" i="28" s="1"/>
  <c r="AQ34" i="29"/>
  <c r="T35" i="28" s="1"/>
  <c r="AN34" i="29"/>
  <c r="Q35" i="28" s="1"/>
  <c r="AK34" i="29"/>
  <c r="N35" i="28" s="1"/>
  <c r="AG34" i="29"/>
  <c r="AD34" i="29"/>
  <c r="AA34" i="29"/>
  <c r="X34" i="29"/>
  <c r="H35" i="28" s="1"/>
  <c r="T34" i="29"/>
  <c r="Q34" i="29"/>
  <c r="N34" i="29"/>
  <c r="K34" i="29"/>
  <c r="H34" i="29"/>
  <c r="E34" i="29"/>
  <c r="D34" i="29"/>
  <c r="C34" i="29"/>
  <c r="B34" i="29"/>
  <c r="A34" i="29"/>
  <c r="AV33" i="29"/>
  <c r="AT33" i="29"/>
  <c r="W34" i="28" s="1"/>
  <c r="AQ33" i="29"/>
  <c r="T34" i="28" s="1"/>
  <c r="AN33" i="29"/>
  <c r="Q34" i="28" s="1"/>
  <c r="AK33" i="29"/>
  <c r="N34" i="28" s="1"/>
  <c r="AG33" i="29"/>
  <c r="AD33" i="29"/>
  <c r="AA33" i="29"/>
  <c r="X33" i="29"/>
  <c r="H34" i="28" s="1"/>
  <c r="T33" i="29"/>
  <c r="Q33" i="29"/>
  <c r="N33" i="29"/>
  <c r="K33" i="29"/>
  <c r="H33" i="29"/>
  <c r="E33" i="29"/>
  <c r="D33" i="29"/>
  <c r="C33" i="29"/>
  <c r="B33" i="29"/>
  <c r="A33" i="29"/>
  <c r="AV32" i="29"/>
  <c r="AT32" i="29"/>
  <c r="W33" i="28" s="1"/>
  <c r="AQ32" i="29"/>
  <c r="T33" i="28" s="1"/>
  <c r="AN32" i="29"/>
  <c r="Q33" i="28" s="1"/>
  <c r="AK32" i="29"/>
  <c r="N33" i="28" s="1"/>
  <c r="AG32" i="29"/>
  <c r="AD32" i="29"/>
  <c r="AA32" i="29"/>
  <c r="X32" i="29"/>
  <c r="H33" i="28" s="1"/>
  <c r="T32" i="29"/>
  <c r="Q32" i="29"/>
  <c r="N32" i="29"/>
  <c r="K32" i="29"/>
  <c r="H32" i="29"/>
  <c r="E32" i="29"/>
  <c r="D32" i="29"/>
  <c r="C32" i="29"/>
  <c r="B32" i="29"/>
  <c r="A32" i="29"/>
  <c r="AV31" i="29"/>
  <c r="AT31" i="29"/>
  <c r="W32" i="28" s="1"/>
  <c r="AQ31" i="29"/>
  <c r="T32" i="28" s="1"/>
  <c r="AN31" i="29"/>
  <c r="Q32" i="28" s="1"/>
  <c r="AK31" i="29"/>
  <c r="N32" i="28" s="1"/>
  <c r="AG31" i="29"/>
  <c r="AD31" i="29"/>
  <c r="AA31" i="29"/>
  <c r="X31" i="29"/>
  <c r="H32" i="28" s="1"/>
  <c r="T31" i="29"/>
  <c r="Q31" i="29"/>
  <c r="N31" i="29"/>
  <c r="K31" i="29"/>
  <c r="H31" i="29"/>
  <c r="E31" i="29"/>
  <c r="D31" i="29"/>
  <c r="C31" i="29"/>
  <c r="B31" i="29"/>
  <c r="A31" i="29"/>
  <c r="AV30" i="29"/>
  <c r="AT30" i="29"/>
  <c r="W31" i="28" s="1"/>
  <c r="AQ30" i="29"/>
  <c r="T31" i="28" s="1"/>
  <c r="AN30" i="29"/>
  <c r="Q31" i="28" s="1"/>
  <c r="AK30" i="29"/>
  <c r="N31" i="28" s="1"/>
  <c r="AG30" i="29"/>
  <c r="AD30" i="29"/>
  <c r="AA30" i="29"/>
  <c r="X30" i="29"/>
  <c r="H31" i="28" s="1"/>
  <c r="T30" i="29"/>
  <c r="Q30" i="29"/>
  <c r="N30" i="29"/>
  <c r="K30" i="29"/>
  <c r="H30" i="29"/>
  <c r="E30" i="29"/>
  <c r="D30" i="29"/>
  <c r="C30" i="29"/>
  <c r="B30" i="29"/>
  <c r="A30" i="29"/>
  <c r="AV29" i="29"/>
  <c r="AT29" i="29"/>
  <c r="W30" i="28" s="1"/>
  <c r="AQ29" i="29"/>
  <c r="T30" i="28" s="1"/>
  <c r="AN29" i="29"/>
  <c r="Q30" i="28" s="1"/>
  <c r="AK29" i="29"/>
  <c r="N30" i="28" s="1"/>
  <c r="AG29" i="29"/>
  <c r="AD29" i="29"/>
  <c r="AA29" i="29"/>
  <c r="X29" i="29"/>
  <c r="H30" i="28" s="1"/>
  <c r="T29" i="29"/>
  <c r="Q29" i="29"/>
  <c r="N29" i="29"/>
  <c r="K29" i="29"/>
  <c r="H29" i="29"/>
  <c r="E29" i="29"/>
  <c r="D29" i="29"/>
  <c r="C29" i="29"/>
  <c r="B29" i="29"/>
  <c r="A29" i="29"/>
  <c r="AV28" i="29"/>
  <c r="AT28" i="29"/>
  <c r="W29" i="28" s="1"/>
  <c r="AQ28" i="29"/>
  <c r="T29" i="28" s="1"/>
  <c r="AN28" i="29"/>
  <c r="Q29" i="28" s="1"/>
  <c r="AK28" i="29"/>
  <c r="N29" i="28" s="1"/>
  <c r="AG28" i="29"/>
  <c r="AD28" i="29"/>
  <c r="AA28" i="29"/>
  <c r="X28" i="29"/>
  <c r="H29" i="28" s="1"/>
  <c r="T28" i="29"/>
  <c r="Q28" i="29"/>
  <c r="N28" i="29"/>
  <c r="K28" i="29"/>
  <c r="H28" i="29"/>
  <c r="E28" i="29"/>
  <c r="D28" i="29"/>
  <c r="C28" i="29"/>
  <c r="B28" i="29"/>
  <c r="A28" i="29"/>
  <c r="AV27" i="29"/>
  <c r="AT27" i="29"/>
  <c r="W28" i="28" s="1"/>
  <c r="AQ27" i="29"/>
  <c r="T28" i="28" s="1"/>
  <c r="AN27" i="29"/>
  <c r="Q28" i="28" s="1"/>
  <c r="AK27" i="29"/>
  <c r="N28" i="28" s="1"/>
  <c r="AG27" i="29"/>
  <c r="AD27" i="29"/>
  <c r="AA27" i="29"/>
  <c r="X27" i="29"/>
  <c r="H28" i="28" s="1"/>
  <c r="T27" i="29"/>
  <c r="Q27" i="29"/>
  <c r="N27" i="29"/>
  <c r="K27" i="29"/>
  <c r="H27" i="29"/>
  <c r="E27" i="29"/>
  <c r="D27" i="29"/>
  <c r="C27" i="29"/>
  <c r="B27" i="29"/>
  <c r="A27" i="29"/>
  <c r="AV26" i="29"/>
  <c r="AT26" i="29"/>
  <c r="W27" i="28" s="1"/>
  <c r="AQ26" i="29"/>
  <c r="T27" i="28" s="1"/>
  <c r="AN26" i="29"/>
  <c r="Q27" i="28" s="1"/>
  <c r="AK26" i="29"/>
  <c r="N27" i="28" s="1"/>
  <c r="AG26" i="29"/>
  <c r="AD26" i="29"/>
  <c r="AA26" i="29"/>
  <c r="X26" i="29"/>
  <c r="H27" i="28" s="1"/>
  <c r="T26" i="29"/>
  <c r="Q26" i="29"/>
  <c r="N26" i="29"/>
  <c r="K26" i="29"/>
  <c r="H26" i="29"/>
  <c r="E26" i="29"/>
  <c r="D26" i="29"/>
  <c r="C26" i="29"/>
  <c r="B26" i="29"/>
  <c r="A26" i="29"/>
  <c r="AV25" i="29"/>
  <c r="AT25" i="29"/>
  <c r="W26" i="28" s="1"/>
  <c r="AQ25" i="29"/>
  <c r="T26" i="28" s="1"/>
  <c r="AN25" i="29"/>
  <c r="Q26" i="28" s="1"/>
  <c r="AK25" i="29"/>
  <c r="N26" i="28" s="1"/>
  <c r="AG25" i="29"/>
  <c r="AD25" i="29"/>
  <c r="AA25" i="29"/>
  <c r="X25" i="29"/>
  <c r="H26" i="28" s="1"/>
  <c r="T25" i="29"/>
  <c r="Q25" i="29"/>
  <c r="N25" i="29"/>
  <c r="K25" i="29"/>
  <c r="H25" i="29"/>
  <c r="E25" i="29"/>
  <c r="D25" i="29"/>
  <c r="C25" i="29"/>
  <c r="B25" i="29"/>
  <c r="A25" i="29"/>
  <c r="AV24" i="29"/>
  <c r="AT24" i="29"/>
  <c r="W25" i="28" s="1"/>
  <c r="AQ24" i="29"/>
  <c r="T25" i="28" s="1"/>
  <c r="AN24" i="29"/>
  <c r="Q25" i="28" s="1"/>
  <c r="AK24" i="29"/>
  <c r="N25" i="28" s="1"/>
  <c r="AG24" i="29"/>
  <c r="AD24" i="29"/>
  <c r="AA24" i="29"/>
  <c r="X24" i="29"/>
  <c r="H25" i="28" s="1"/>
  <c r="T24" i="29"/>
  <c r="Q24" i="29"/>
  <c r="N24" i="29"/>
  <c r="K24" i="29"/>
  <c r="H24" i="29"/>
  <c r="E24" i="29"/>
  <c r="D24" i="29"/>
  <c r="C24" i="29"/>
  <c r="B24" i="29"/>
  <c r="A24" i="29"/>
  <c r="AV23" i="29"/>
  <c r="AT23" i="29"/>
  <c r="W24" i="28" s="1"/>
  <c r="AQ23" i="29"/>
  <c r="T24" i="28" s="1"/>
  <c r="AN23" i="29"/>
  <c r="Q24" i="28" s="1"/>
  <c r="AK23" i="29"/>
  <c r="N24" i="28" s="1"/>
  <c r="AG23" i="29"/>
  <c r="AD23" i="29"/>
  <c r="AA23" i="29"/>
  <c r="X23" i="29"/>
  <c r="H24" i="28" s="1"/>
  <c r="T23" i="29"/>
  <c r="Q23" i="29"/>
  <c r="N23" i="29"/>
  <c r="K23" i="29"/>
  <c r="H23" i="29"/>
  <c r="E23" i="29"/>
  <c r="D23" i="29"/>
  <c r="C23" i="29"/>
  <c r="B23" i="29"/>
  <c r="A23" i="29"/>
  <c r="AV22" i="29"/>
  <c r="AT22" i="29"/>
  <c r="W23" i="28" s="1"/>
  <c r="AQ22" i="29"/>
  <c r="T23" i="28" s="1"/>
  <c r="AN22" i="29"/>
  <c r="Q23" i="28" s="1"/>
  <c r="AK22" i="29"/>
  <c r="N23" i="28" s="1"/>
  <c r="AG22" i="29"/>
  <c r="AD22" i="29"/>
  <c r="AA22" i="29"/>
  <c r="X22" i="29"/>
  <c r="H23" i="28" s="1"/>
  <c r="T22" i="29"/>
  <c r="Q22" i="29"/>
  <c r="N22" i="29"/>
  <c r="K22" i="29"/>
  <c r="H22" i="29"/>
  <c r="E22" i="29"/>
  <c r="D22" i="29"/>
  <c r="C22" i="29"/>
  <c r="B22" i="29"/>
  <c r="A22" i="29"/>
  <c r="AV21" i="29"/>
  <c r="AT21" i="29"/>
  <c r="W22" i="28" s="1"/>
  <c r="AQ21" i="29"/>
  <c r="T22" i="28" s="1"/>
  <c r="AN21" i="29"/>
  <c r="Q22" i="28" s="1"/>
  <c r="AK21" i="29"/>
  <c r="N22" i="28" s="1"/>
  <c r="AG21" i="29"/>
  <c r="AD21" i="29"/>
  <c r="AA21" i="29"/>
  <c r="X21" i="29"/>
  <c r="H22" i="28" s="1"/>
  <c r="T21" i="29"/>
  <c r="Q21" i="29"/>
  <c r="N21" i="29"/>
  <c r="K21" i="29"/>
  <c r="H21" i="29"/>
  <c r="E21" i="29"/>
  <c r="D21" i="29"/>
  <c r="C21" i="29"/>
  <c r="B21" i="29"/>
  <c r="A21" i="29"/>
  <c r="AV20" i="29"/>
  <c r="AT20" i="29"/>
  <c r="W21" i="28" s="1"/>
  <c r="AQ20" i="29"/>
  <c r="T21" i="28" s="1"/>
  <c r="AN20" i="29"/>
  <c r="Q21" i="28" s="1"/>
  <c r="AK20" i="29"/>
  <c r="N21" i="28" s="1"/>
  <c r="AG20" i="29"/>
  <c r="AD20" i="29"/>
  <c r="AA20" i="29"/>
  <c r="AH20" i="29" s="1"/>
  <c r="K21" i="28" s="1"/>
  <c r="X20" i="29"/>
  <c r="H21" i="28" s="1"/>
  <c r="T20" i="29"/>
  <c r="Q20" i="29"/>
  <c r="N20" i="29"/>
  <c r="K20" i="29"/>
  <c r="H20" i="29"/>
  <c r="E20" i="29"/>
  <c r="D20" i="29"/>
  <c r="C20" i="29"/>
  <c r="B20" i="29"/>
  <c r="A20" i="29"/>
  <c r="AV19" i="29"/>
  <c r="AT19" i="29"/>
  <c r="W20" i="28" s="1"/>
  <c r="AQ19" i="29"/>
  <c r="T20" i="28" s="1"/>
  <c r="AN19" i="29"/>
  <c r="Q20" i="28" s="1"/>
  <c r="AK19" i="29"/>
  <c r="N20" i="28" s="1"/>
  <c r="AG19" i="29"/>
  <c r="AD19" i="29"/>
  <c r="AA19" i="29"/>
  <c r="X19" i="29"/>
  <c r="H20" i="28" s="1"/>
  <c r="T19" i="29"/>
  <c r="Q19" i="29"/>
  <c r="N19" i="29"/>
  <c r="K19" i="29"/>
  <c r="H19" i="29"/>
  <c r="E19" i="29"/>
  <c r="D19" i="29"/>
  <c r="C19" i="29"/>
  <c r="B19" i="29"/>
  <c r="A19" i="29"/>
  <c r="AV18" i="29"/>
  <c r="AT18" i="29"/>
  <c r="W19" i="28" s="1"/>
  <c r="AQ18" i="29"/>
  <c r="T19" i="28" s="1"/>
  <c r="AN18" i="29"/>
  <c r="Q19" i="28" s="1"/>
  <c r="AK18" i="29"/>
  <c r="N19" i="28" s="1"/>
  <c r="AG18" i="29"/>
  <c r="AD18" i="29"/>
  <c r="AA18" i="29"/>
  <c r="X18" i="29"/>
  <c r="H19" i="28" s="1"/>
  <c r="T18" i="29"/>
  <c r="Q18" i="29"/>
  <c r="N18" i="29"/>
  <c r="K18" i="29"/>
  <c r="H18" i="29"/>
  <c r="E18" i="29"/>
  <c r="D18" i="29"/>
  <c r="C18" i="29"/>
  <c r="B18" i="29"/>
  <c r="A18" i="29"/>
  <c r="AV17" i="29"/>
  <c r="AT17" i="29"/>
  <c r="W18" i="28" s="1"/>
  <c r="AQ17" i="29"/>
  <c r="T18" i="28" s="1"/>
  <c r="AN17" i="29"/>
  <c r="Q18" i="28" s="1"/>
  <c r="AK17" i="29"/>
  <c r="N18" i="28" s="1"/>
  <c r="AG17" i="29"/>
  <c r="AD17" i="29"/>
  <c r="AA17" i="29"/>
  <c r="X17" i="29"/>
  <c r="H18" i="28" s="1"/>
  <c r="T17" i="29"/>
  <c r="Q17" i="29"/>
  <c r="N17" i="29"/>
  <c r="K17" i="29"/>
  <c r="H17" i="29"/>
  <c r="E17" i="29"/>
  <c r="D17" i="29"/>
  <c r="C17" i="29"/>
  <c r="B17" i="29"/>
  <c r="A17" i="29"/>
  <c r="AV16" i="29"/>
  <c r="AT16" i="29"/>
  <c r="W17" i="28" s="1"/>
  <c r="AQ16" i="29"/>
  <c r="T17" i="28" s="1"/>
  <c r="AN16" i="29"/>
  <c r="Q17" i="28" s="1"/>
  <c r="AK16" i="29"/>
  <c r="N17" i="28" s="1"/>
  <c r="AG16" i="29"/>
  <c r="AD16" i="29"/>
  <c r="AA16" i="29"/>
  <c r="X16" i="29"/>
  <c r="H17" i="28" s="1"/>
  <c r="T16" i="29"/>
  <c r="Q16" i="29"/>
  <c r="N16" i="29"/>
  <c r="K16" i="29"/>
  <c r="H16" i="29"/>
  <c r="E16" i="29"/>
  <c r="D16" i="29"/>
  <c r="C16" i="29"/>
  <c r="B16" i="29"/>
  <c r="A16" i="29"/>
  <c r="AV15" i="29"/>
  <c r="AT15" i="29"/>
  <c r="W16" i="28" s="1"/>
  <c r="AQ15" i="29"/>
  <c r="T16" i="28" s="1"/>
  <c r="AN15" i="29"/>
  <c r="Q16" i="28" s="1"/>
  <c r="AK15" i="29"/>
  <c r="N16" i="28" s="1"/>
  <c r="AG15" i="29"/>
  <c r="AD15" i="29"/>
  <c r="AA15" i="29"/>
  <c r="X15" i="29"/>
  <c r="H16" i="28" s="1"/>
  <c r="T15" i="29"/>
  <c r="Q15" i="29"/>
  <c r="N15" i="29"/>
  <c r="K15" i="29"/>
  <c r="H15" i="29"/>
  <c r="E15" i="29"/>
  <c r="D15" i="29"/>
  <c r="C15" i="29"/>
  <c r="B15" i="29"/>
  <c r="A15" i="29"/>
  <c r="AV14" i="29"/>
  <c r="AT14" i="29"/>
  <c r="W15" i="28" s="1"/>
  <c r="AQ14" i="29"/>
  <c r="T15" i="28" s="1"/>
  <c r="AN14" i="29"/>
  <c r="Q15" i="28" s="1"/>
  <c r="AK14" i="29"/>
  <c r="N15" i="28" s="1"/>
  <c r="AG14" i="29"/>
  <c r="AD14" i="29"/>
  <c r="AA14" i="29"/>
  <c r="X14" i="29"/>
  <c r="H15" i="28" s="1"/>
  <c r="T14" i="29"/>
  <c r="Q14" i="29"/>
  <c r="N14" i="29"/>
  <c r="K14" i="29"/>
  <c r="H14" i="29"/>
  <c r="E14" i="29"/>
  <c r="D14" i="29"/>
  <c r="C14" i="29"/>
  <c r="B14" i="29"/>
  <c r="A14" i="29"/>
  <c r="AV13" i="29"/>
  <c r="AT13" i="29"/>
  <c r="W14" i="28" s="1"/>
  <c r="AQ13" i="29"/>
  <c r="T14" i="28" s="1"/>
  <c r="AN13" i="29"/>
  <c r="Q14" i="28" s="1"/>
  <c r="AK13" i="29"/>
  <c r="N14" i="28" s="1"/>
  <c r="AG13" i="29"/>
  <c r="AD13" i="29"/>
  <c r="AA13" i="29"/>
  <c r="X13" i="29"/>
  <c r="H14" i="28" s="1"/>
  <c r="T13" i="29"/>
  <c r="U13" i="29" s="1"/>
  <c r="Q13" i="29"/>
  <c r="N13" i="29"/>
  <c r="K13" i="29"/>
  <c r="H13" i="29"/>
  <c r="E13" i="29"/>
  <c r="D13" i="29"/>
  <c r="C13" i="29"/>
  <c r="B13" i="29"/>
  <c r="A13" i="29"/>
  <c r="AV12" i="29"/>
  <c r="AT12" i="29"/>
  <c r="W13" i="28" s="1"/>
  <c r="AQ12" i="29"/>
  <c r="T13" i="28" s="1"/>
  <c r="AN12" i="29"/>
  <c r="Q13" i="28" s="1"/>
  <c r="AK12" i="29"/>
  <c r="N13" i="28" s="1"/>
  <c r="AG12" i="29"/>
  <c r="AD12" i="29"/>
  <c r="AA12" i="29"/>
  <c r="X12" i="29"/>
  <c r="H13" i="28" s="1"/>
  <c r="T12" i="29"/>
  <c r="Q12" i="29"/>
  <c r="N12" i="29"/>
  <c r="K12" i="29"/>
  <c r="H12" i="29"/>
  <c r="E12" i="29"/>
  <c r="D12" i="29"/>
  <c r="C12" i="29"/>
  <c r="B12" i="29"/>
  <c r="A12" i="29"/>
  <c r="AV11" i="29"/>
  <c r="AT11" i="29"/>
  <c r="W12" i="28" s="1"/>
  <c r="AQ11" i="29"/>
  <c r="T12" i="28" s="1"/>
  <c r="AN11" i="29"/>
  <c r="Q12" i="28" s="1"/>
  <c r="AK11" i="29"/>
  <c r="N12" i="28" s="1"/>
  <c r="AG11" i="29"/>
  <c r="AD11" i="29"/>
  <c r="AA11" i="29"/>
  <c r="X11" i="29"/>
  <c r="H12" i="28" s="1"/>
  <c r="T11" i="29"/>
  <c r="Q11" i="29"/>
  <c r="K11" i="29"/>
  <c r="H11" i="29"/>
  <c r="E11" i="29"/>
  <c r="D11" i="29"/>
  <c r="C11" i="29"/>
  <c r="B11" i="29"/>
  <c r="A11" i="29"/>
  <c r="AV10" i="29"/>
  <c r="AT10" i="29"/>
  <c r="W11" i="28" s="1"/>
  <c r="AQ10" i="29"/>
  <c r="T11" i="28" s="1"/>
  <c r="AN10" i="29"/>
  <c r="Q11" i="28" s="1"/>
  <c r="AK10" i="29"/>
  <c r="N11" i="28" s="1"/>
  <c r="AG10" i="29"/>
  <c r="AD10" i="29"/>
  <c r="AA10" i="29"/>
  <c r="X10" i="29"/>
  <c r="H11" i="28" s="1"/>
  <c r="T10" i="29"/>
  <c r="Q10" i="29"/>
  <c r="K10" i="29"/>
  <c r="H10" i="29"/>
  <c r="E10" i="29"/>
  <c r="D10" i="29"/>
  <c r="C10" i="29"/>
  <c r="B10" i="29"/>
  <c r="A10" i="29"/>
  <c r="C6" i="29"/>
  <c r="AF5" i="29"/>
  <c r="C5" i="29"/>
  <c r="AF4" i="29"/>
  <c r="C4" i="29"/>
  <c r="AF3" i="29"/>
  <c r="C3" i="29"/>
  <c r="AF2" i="29"/>
  <c r="C2" i="29"/>
  <c r="AF1" i="29"/>
  <c r="C1" i="29"/>
  <c r="AH34" i="29" l="1"/>
  <c r="K35" i="28" s="1"/>
  <c r="AH33" i="29"/>
  <c r="K34" i="28" s="1"/>
  <c r="AH32" i="29"/>
  <c r="K33" i="28" s="1"/>
  <c r="AH31" i="29"/>
  <c r="K32" i="28" s="1"/>
  <c r="AH30" i="29"/>
  <c r="K31" i="28" s="1"/>
  <c r="AH29" i="29"/>
  <c r="K30" i="28" s="1"/>
  <c r="AH28" i="29"/>
  <c r="K29" i="28" s="1"/>
  <c r="AH27" i="29"/>
  <c r="K28" i="28" s="1"/>
  <c r="AH26" i="29"/>
  <c r="K27" i="28" s="1"/>
  <c r="AH25" i="29"/>
  <c r="K26" i="28" s="1"/>
  <c r="AH24" i="29"/>
  <c r="K25" i="28" s="1"/>
  <c r="AH23" i="29"/>
  <c r="K24" i="28" s="1"/>
  <c r="AH22" i="29"/>
  <c r="K23" i="28" s="1"/>
  <c r="AH21" i="29"/>
  <c r="K22" i="28" s="1"/>
  <c r="AH18" i="29"/>
  <c r="K19" i="28" s="1"/>
  <c r="AH17" i="29"/>
  <c r="K18" i="28" s="1"/>
  <c r="AH16" i="29"/>
  <c r="K17" i="28" s="1"/>
  <c r="AH15" i="29"/>
  <c r="K16" i="28" s="1"/>
  <c r="AH14" i="29"/>
  <c r="K15" i="28" s="1"/>
  <c r="AH13" i="29"/>
  <c r="K14" i="28" s="1"/>
  <c r="AH11" i="29"/>
  <c r="K12" i="28" s="1"/>
  <c r="AH10" i="29"/>
  <c r="K11" i="28" s="1"/>
  <c r="AH12" i="29"/>
  <c r="K13" i="28" s="1"/>
  <c r="I37" i="30"/>
  <c r="G25" i="30"/>
  <c r="L25" i="30" s="1"/>
  <c r="I33" i="30"/>
  <c r="I29" i="30"/>
  <c r="I27" i="30"/>
  <c r="I23" i="30"/>
  <c r="I21" i="30"/>
  <c r="I19" i="30"/>
  <c r="G33" i="30"/>
  <c r="G29" i="30"/>
  <c r="G27" i="30"/>
  <c r="G22" i="30"/>
  <c r="G20" i="30"/>
  <c r="I13" i="30"/>
  <c r="N3" i="30"/>
  <c r="G37" i="30"/>
  <c r="I35" i="30"/>
  <c r="I31" i="30"/>
  <c r="I28" i="30"/>
  <c r="I25" i="30"/>
  <c r="I22" i="30"/>
  <c r="I20" i="30"/>
  <c r="G35" i="30"/>
  <c r="G31" i="30"/>
  <c r="G28" i="30"/>
  <c r="G23" i="30"/>
  <c r="G21" i="30"/>
  <c r="G19" i="30"/>
  <c r="N4" i="30"/>
  <c r="N2" i="30"/>
  <c r="AW13" i="29"/>
  <c r="AX13" i="29" s="1"/>
  <c r="E14" i="28"/>
  <c r="Z14" i="28" s="1"/>
  <c r="AH19" i="29"/>
  <c r="K20" i="28" s="1"/>
  <c r="Z50" i="28"/>
  <c r="AH49" i="29"/>
  <c r="K50" i="28" s="1"/>
  <c r="U14" i="29"/>
  <c r="U15" i="29"/>
  <c r="U16" i="29"/>
  <c r="U17" i="29"/>
  <c r="U18" i="29"/>
  <c r="U20" i="29"/>
  <c r="U21" i="29"/>
  <c r="U22" i="29"/>
  <c r="U23" i="29"/>
  <c r="U24" i="29"/>
  <c r="U25" i="29"/>
  <c r="U26" i="29"/>
  <c r="U27" i="29"/>
  <c r="U28" i="29"/>
  <c r="U29" i="29"/>
  <c r="U30" i="29"/>
  <c r="U31" i="29"/>
  <c r="U32" i="29"/>
  <c r="U33" i="29"/>
  <c r="U34" i="29"/>
  <c r="U35" i="29"/>
  <c r="U36" i="29"/>
  <c r="U37" i="29"/>
  <c r="U38" i="29"/>
  <c r="U39" i="29"/>
  <c r="U40" i="29"/>
  <c r="U41" i="29"/>
  <c r="U42" i="29"/>
  <c r="U43" i="29"/>
  <c r="U44" i="29"/>
  <c r="U45" i="29"/>
  <c r="U46" i="29"/>
  <c r="U47" i="29"/>
  <c r="U48" i="29"/>
  <c r="U50" i="29"/>
  <c r="U51" i="29"/>
  <c r="U52" i="29"/>
  <c r="U57" i="29"/>
  <c r="U58" i="29"/>
  <c r="U59" i="29"/>
  <c r="U53" i="29"/>
  <c r="U54" i="29"/>
  <c r="U55" i="29"/>
  <c r="U56" i="29"/>
  <c r="U10" i="29"/>
  <c r="U11" i="29"/>
  <c r="U12" i="29"/>
  <c r="U19" i="29"/>
  <c r="N1" i="26"/>
  <c r="N6" i="26"/>
  <c r="X6" i="28"/>
  <c r="AA2" i="28"/>
  <c r="AA3" i="28"/>
  <c r="AA4" i="28"/>
  <c r="AA5" i="28"/>
  <c r="AA1" i="28"/>
  <c r="X2" i="28"/>
  <c r="X3" i="28"/>
  <c r="X4" i="28"/>
  <c r="X5" i="28"/>
  <c r="X1" i="28"/>
  <c r="A12" i="28"/>
  <c r="B12" i="28"/>
  <c r="C12" i="28"/>
  <c r="A13" i="28"/>
  <c r="B13" i="28"/>
  <c r="C13" i="28"/>
  <c r="A14" i="28"/>
  <c r="B14" i="28"/>
  <c r="C14" i="28"/>
  <c r="A15" i="28"/>
  <c r="B15" i="28"/>
  <c r="C15" i="28"/>
  <c r="A16" i="28"/>
  <c r="B16" i="28"/>
  <c r="C16" i="28"/>
  <c r="A17" i="28"/>
  <c r="B17" i="28"/>
  <c r="C17" i="28"/>
  <c r="A18" i="28"/>
  <c r="B18" i="28"/>
  <c r="C18" i="28"/>
  <c r="A19" i="28"/>
  <c r="B19" i="28"/>
  <c r="C19" i="28"/>
  <c r="A20" i="28"/>
  <c r="B20" i="28"/>
  <c r="C20" i="28"/>
  <c r="A21" i="28"/>
  <c r="B21" i="28"/>
  <c r="C21" i="28"/>
  <c r="A22" i="28"/>
  <c r="B22" i="28"/>
  <c r="C22" i="28"/>
  <c r="A23" i="28"/>
  <c r="B23" i="28"/>
  <c r="C23" i="28"/>
  <c r="A24" i="28"/>
  <c r="B24" i="28"/>
  <c r="C24" i="28"/>
  <c r="A25" i="28"/>
  <c r="B25" i="28"/>
  <c r="C25" i="28"/>
  <c r="A26" i="28"/>
  <c r="B26" i="28"/>
  <c r="C26" i="28"/>
  <c r="A27" i="28"/>
  <c r="B27" i="28"/>
  <c r="C27" i="28"/>
  <c r="A28" i="28"/>
  <c r="B28" i="28"/>
  <c r="C28" i="28"/>
  <c r="A29" i="28"/>
  <c r="B29" i="28"/>
  <c r="C29" i="28"/>
  <c r="A30" i="28"/>
  <c r="B30" i="28"/>
  <c r="C30" i="28"/>
  <c r="A31" i="28"/>
  <c r="B31" i="28"/>
  <c r="C31" i="28"/>
  <c r="A32" i="28"/>
  <c r="B32" i="28"/>
  <c r="C32" i="28"/>
  <c r="A33" i="28"/>
  <c r="B33" i="28"/>
  <c r="C33" i="28"/>
  <c r="A34" i="28"/>
  <c r="B34" i="28"/>
  <c r="C34" i="28"/>
  <c r="A35" i="28"/>
  <c r="B35" i="28"/>
  <c r="C35" i="28"/>
  <c r="A36" i="28"/>
  <c r="B36" i="28"/>
  <c r="C36" i="28"/>
  <c r="A37" i="28"/>
  <c r="B37" i="28"/>
  <c r="C37" i="28"/>
  <c r="A38" i="28"/>
  <c r="B38" i="28"/>
  <c r="C38" i="28"/>
  <c r="A39" i="28"/>
  <c r="B39" i="28"/>
  <c r="C39" i="28"/>
  <c r="A40" i="28"/>
  <c r="B40" i="28"/>
  <c r="C40" i="28"/>
  <c r="A41" i="28"/>
  <c r="B41" i="28"/>
  <c r="C41" i="28"/>
  <c r="A42" i="28"/>
  <c r="B42" i="28"/>
  <c r="C42" i="28"/>
  <c r="A43" i="28"/>
  <c r="B43" i="28"/>
  <c r="C43" i="28"/>
  <c r="A44" i="28"/>
  <c r="B44" i="28"/>
  <c r="C44" i="28"/>
  <c r="A45" i="28"/>
  <c r="B45" i="28"/>
  <c r="C45" i="28"/>
  <c r="A46" i="28"/>
  <c r="B46" i="28"/>
  <c r="C46" i="28"/>
  <c r="A47" i="28"/>
  <c r="B47" i="28"/>
  <c r="C47" i="28"/>
  <c r="A48" i="28"/>
  <c r="B48" i="28"/>
  <c r="C48" i="28"/>
  <c r="A49" i="28"/>
  <c r="B49" i="28"/>
  <c r="C49" i="28"/>
  <c r="A50" i="28"/>
  <c r="B50" i="28"/>
  <c r="C50" i="28"/>
  <c r="A51" i="28"/>
  <c r="B51" i="28"/>
  <c r="C51" i="28"/>
  <c r="A52" i="28"/>
  <c r="B52" i="28"/>
  <c r="C52" i="28"/>
  <c r="A53" i="28"/>
  <c r="B53" i="28"/>
  <c r="C53" i="28"/>
  <c r="A54" i="28"/>
  <c r="B54" i="28"/>
  <c r="C54" i="28"/>
  <c r="A55" i="28"/>
  <c r="B55" i="28"/>
  <c r="C55" i="28"/>
  <c r="A56" i="28"/>
  <c r="B56" i="28"/>
  <c r="C56" i="28"/>
  <c r="A57" i="28"/>
  <c r="B57" i="28"/>
  <c r="C57" i="28"/>
  <c r="A58" i="28"/>
  <c r="B58" i="28"/>
  <c r="C58" i="28"/>
  <c r="A59" i="28"/>
  <c r="B59" i="28"/>
  <c r="C59" i="28"/>
  <c r="A60" i="28"/>
  <c r="B60" i="28"/>
  <c r="C60" i="28"/>
  <c r="B11" i="28"/>
  <c r="C11" i="28"/>
  <c r="A11" i="28"/>
  <c r="A5" i="28"/>
  <c r="A6" i="28"/>
  <c r="A2" i="28"/>
  <c r="A3" i="28"/>
  <c r="A4" i="28"/>
  <c r="A1" i="28"/>
  <c r="I12" i="26"/>
  <c r="AZ13" i="29" l="1"/>
  <c r="AW49" i="29"/>
  <c r="L37" i="30"/>
  <c r="AW12" i="29"/>
  <c r="AX12" i="29" s="1"/>
  <c r="AZ12" i="29" s="1"/>
  <c r="E13" i="28"/>
  <c r="Z13" i="28" s="1"/>
  <c r="AW55" i="29"/>
  <c r="AX55" i="29" s="1"/>
  <c r="E56" i="28"/>
  <c r="Z56" i="28" s="1"/>
  <c r="AW53" i="29"/>
  <c r="AX53" i="29" s="1"/>
  <c r="E54" i="28"/>
  <c r="Z54" i="28" s="1"/>
  <c r="AW58" i="29"/>
  <c r="AX58" i="29" s="1"/>
  <c r="E59" i="28"/>
  <c r="Z59" i="28" s="1"/>
  <c r="AW52" i="29"/>
  <c r="AX52" i="29" s="1"/>
  <c r="E53" i="28"/>
  <c r="Z53" i="28" s="1"/>
  <c r="AW50" i="29"/>
  <c r="AX50" i="29" s="1"/>
  <c r="E51" i="28"/>
  <c r="Z51" i="28" s="1"/>
  <c r="AW48" i="29"/>
  <c r="AX48" i="29" s="1"/>
  <c r="E49" i="28"/>
  <c r="Z49" i="28" s="1"/>
  <c r="AW46" i="29"/>
  <c r="AX46" i="29" s="1"/>
  <c r="E47" i="28"/>
  <c r="Z47" i="28" s="1"/>
  <c r="AW44" i="29"/>
  <c r="AX44" i="29" s="1"/>
  <c r="E45" i="28"/>
  <c r="Z45" i="28" s="1"/>
  <c r="AW42" i="29"/>
  <c r="AX42" i="29" s="1"/>
  <c r="E43" i="28"/>
  <c r="Z43" i="28" s="1"/>
  <c r="AW40" i="29"/>
  <c r="AX40" i="29" s="1"/>
  <c r="E41" i="28"/>
  <c r="Z41" i="28" s="1"/>
  <c r="AW38" i="29"/>
  <c r="AX38" i="29" s="1"/>
  <c r="E39" i="28"/>
  <c r="Z39" i="28" s="1"/>
  <c r="AW36" i="29"/>
  <c r="AX36" i="29" s="1"/>
  <c r="E37" i="28"/>
  <c r="Z37" i="28" s="1"/>
  <c r="AW34" i="29"/>
  <c r="AX34" i="29" s="1"/>
  <c r="E35" i="28"/>
  <c r="Z35" i="28" s="1"/>
  <c r="AW32" i="29"/>
  <c r="AX32" i="29" s="1"/>
  <c r="E33" i="28"/>
  <c r="Z33" i="28" s="1"/>
  <c r="AW30" i="29"/>
  <c r="AX30" i="29" s="1"/>
  <c r="E31" i="28"/>
  <c r="Z31" i="28" s="1"/>
  <c r="AW28" i="29"/>
  <c r="AX28" i="29" s="1"/>
  <c r="E29" i="28"/>
  <c r="Z29" i="28" s="1"/>
  <c r="AW26" i="29"/>
  <c r="AX26" i="29" s="1"/>
  <c r="E27" i="28"/>
  <c r="Z27" i="28" s="1"/>
  <c r="AW24" i="29"/>
  <c r="AX24" i="29" s="1"/>
  <c r="E25" i="28"/>
  <c r="Z25" i="28" s="1"/>
  <c r="AW22" i="29"/>
  <c r="AX22" i="29" s="1"/>
  <c r="E23" i="28"/>
  <c r="Z23" i="28" s="1"/>
  <c r="AW20" i="29"/>
  <c r="AX20" i="29" s="1"/>
  <c r="E21" i="28"/>
  <c r="Z21" i="28" s="1"/>
  <c r="AW17" i="29"/>
  <c r="AX17" i="29" s="1"/>
  <c r="E18" i="28"/>
  <c r="Z18" i="28" s="1"/>
  <c r="AW15" i="29"/>
  <c r="AX15" i="29" s="1"/>
  <c r="E16" i="28"/>
  <c r="Z16" i="28" s="1"/>
  <c r="AW19" i="29"/>
  <c r="AX19" i="29" s="1"/>
  <c r="AZ19" i="29" s="1"/>
  <c r="E20" i="28"/>
  <c r="Z20" i="28" s="1"/>
  <c r="AW11" i="29"/>
  <c r="E12" i="28"/>
  <c r="Z12" i="28" s="1"/>
  <c r="AW56" i="29"/>
  <c r="AX56" i="29" s="1"/>
  <c r="E57" i="28"/>
  <c r="Z57" i="28" s="1"/>
  <c r="AW54" i="29"/>
  <c r="AX54" i="29" s="1"/>
  <c r="E55" i="28"/>
  <c r="Z55" i="28" s="1"/>
  <c r="AW59" i="29"/>
  <c r="AX59" i="29" s="1"/>
  <c r="E60" i="28"/>
  <c r="Z60" i="28" s="1"/>
  <c r="AW57" i="29"/>
  <c r="AX57" i="29" s="1"/>
  <c r="E58" i="28"/>
  <c r="Z58" i="28" s="1"/>
  <c r="AW51" i="29"/>
  <c r="AX51" i="29" s="1"/>
  <c r="E52" i="28"/>
  <c r="Z52" i="28" s="1"/>
  <c r="AW47" i="29"/>
  <c r="AX47" i="29" s="1"/>
  <c r="E48" i="28"/>
  <c r="Z48" i="28" s="1"/>
  <c r="AW45" i="29"/>
  <c r="AX45" i="29" s="1"/>
  <c r="E46" i="28"/>
  <c r="Z46" i="28" s="1"/>
  <c r="AW43" i="29"/>
  <c r="AX43" i="29" s="1"/>
  <c r="E44" i="28"/>
  <c r="Z44" i="28" s="1"/>
  <c r="AW41" i="29"/>
  <c r="AX41" i="29" s="1"/>
  <c r="E42" i="28"/>
  <c r="Z42" i="28" s="1"/>
  <c r="AW39" i="29"/>
  <c r="AX39" i="29" s="1"/>
  <c r="E40" i="28"/>
  <c r="Z40" i="28" s="1"/>
  <c r="AW37" i="29"/>
  <c r="AX37" i="29" s="1"/>
  <c r="E38" i="28"/>
  <c r="Z38" i="28" s="1"/>
  <c r="AW35" i="29"/>
  <c r="AX35" i="29" s="1"/>
  <c r="E36" i="28"/>
  <c r="Z36" i="28" s="1"/>
  <c r="AW33" i="29"/>
  <c r="AX33" i="29" s="1"/>
  <c r="E34" i="28"/>
  <c r="Z34" i="28" s="1"/>
  <c r="AW31" i="29"/>
  <c r="AX31" i="29" s="1"/>
  <c r="E32" i="28"/>
  <c r="Z32" i="28" s="1"/>
  <c r="AW29" i="29"/>
  <c r="AX29" i="29" s="1"/>
  <c r="E30" i="28"/>
  <c r="Z30" i="28" s="1"/>
  <c r="AW27" i="29"/>
  <c r="AX27" i="29" s="1"/>
  <c r="E28" i="28"/>
  <c r="Z28" i="28" s="1"/>
  <c r="AW25" i="29"/>
  <c r="AX25" i="29" s="1"/>
  <c r="E26" i="28"/>
  <c r="Z26" i="28" s="1"/>
  <c r="AW23" i="29"/>
  <c r="AX23" i="29" s="1"/>
  <c r="E24" i="28"/>
  <c r="Z24" i="28" s="1"/>
  <c r="AW21" i="29"/>
  <c r="AX21" i="29" s="1"/>
  <c r="E22" i="28"/>
  <c r="Z22" i="28" s="1"/>
  <c r="AW18" i="29"/>
  <c r="AX18" i="29" s="1"/>
  <c r="E19" i="28"/>
  <c r="Z19" i="28" s="1"/>
  <c r="AW16" i="29"/>
  <c r="AX16" i="29" s="1"/>
  <c r="E17" i="28"/>
  <c r="Z17" i="28" s="1"/>
  <c r="AW14" i="29"/>
  <c r="AX14" i="29" s="1"/>
  <c r="AY13" i="29" s="1"/>
  <c r="E15" i="28"/>
  <c r="Z15" i="28" s="1"/>
  <c r="AX49" i="29"/>
  <c r="AZ49" i="29" s="1"/>
  <c r="AW10" i="29"/>
  <c r="AX10" i="29" s="1"/>
  <c r="E11" i="28"/>
  <c r="Z11" i="28" s="1"/>
  <c r="BF17" i="29"/>
  <c r="BF20" i="29" s="1"/>
  <c r="A2" i="26"/>
  <c r="A3" i="26"/>
  <c r="A4" i="26"/>
  <c r="A5" i="26"/>
  <c r="A6" i="26"/>
  <c r="A1" i="26"/>
  <c r="AF4" i="25"/>
  <c r="AF5" i="25"/>
  <c r="AF3" i="25"/>
  <c r="AF2" i="25"/>
  <c r="AF1" i="25"/>
  <c r="C2" i="25"/>
  <c r="C3" i="25"/>
  <c r="C4" i="25"/>
  <c r="C5" i="25"/>
  <c r="C6" i="25"/>
  <c r="C1" i="25"/>
  <c r="A11" i="25"/>
  <c r="B11" i="25"/>
  <c r="C11" i="25"/>
  <c r="D11" i="25"/>
  <c r="E11" i="25"/>
  <c r="A12" i="25"/>
  <c r="B12" i="25"/>
  <c r="C12" i="25"/>
  <c r="D12" i="25"/>
  <c r="E12" i="25"/>
  <c r="A13" i="25"/>
  <c r="B13" i="25"/>
  <c r="C13" i="25"/>
  <c r="D13" i="25"/>
  <c r="E13" i="25"/>
  <c r="A14" i="25"/>
  <c r="B14" i="25"/>
  <c r="C14" i="25"/>
  <c r="D14" i="25"/>
  <c r="E14" i="25"/>
  <c r="A15" i="25"/>
  <c r="B15" i="25"/>
  <c r="C15" i="25"/>
  <c r="D15" i="25"/>
  <c r="E15" i="25"/>
  <c r="A16" i="25"/>
  <c r="B16" i="25"/>
  <c r="C16" i="25"/>
  <c r="D16" i="25"/>
  <c r="E16" i="25"/>
  <c r="A17" i="25"/>
  <c r="B17" i="25"/>
  <c r="C17" i="25"/>
  <c r="D17" i="25"/>
  <c r="E17" i="25"/>
  <c r="A18" i="25"/>
  <c r="B18" i="25"/>
  <c r="C18" i="25"/>
  <c r="D18" i="25"/>
  <c r="E18" i="25"/>
  <c r="A19" i="25"/>
  <c r="B19" i="25"/>
  <c r="C19" i="25"/>
  <c r="D19" i="25"/>
  <c r="E19" i="25"/>
  <c r="A20" i="25"/>
  <c r="B20" i="25"/>
  <c r="C20" i="25"/>
  <c r="D20" i="25"/>
  <c r="E20" i="25"/>
  <c r="A21" i="25"/>
  <c r="B21" i="25"/>
  <c r="C21" i="25"/>
  <c r="D21" i="25"/>
  <c r="E21" i="25"/>
  <c r="A22" i="25"/>
  <c r="B22" i="25"/>
  <c r="C22" i="25"/>
  <c r="D22" i="25"/>
  <c r="E22" i="25"/>
  <c r="A23" i="25"/>
  <c r="B23" i="25"/>
  <c r="C23" i="25"/>
  <c r="D23" i="25"/>
  <c r="E23" i="25"/>
  <c r="A24" i="25"/>
  <c r="B24" i="25"/>
  <c r="C24" i="25"/>
  <c r="D24" i="25"/>
  <c r="E24" i="25"/>
  <c r="A25" i="25"/>
  <c r="B25" i="25"/>
  <c r="C25" i="25"/>
  <c r="D25" i="25"/>
  <c r="E25" i="25"/>
  <c r="A26" i="25"/>
  <c r="B26" i="25"/>
  <c r="C26" i="25"/>
  <c r="D26" i="25"/>
  <c r="E26" i="25"/>
  <c r="A27" i="25"/>
  <c r="B27" i="25"/>
  <c r="C27" i="25"/>
  <c r="D27" i="25"/>
  <c r="E27" i="25"/>
  <c r="A28" i="25"/>
  <c r="B28" i="25"/>
  <c r="C28" i="25"/>
  <c r="D28" i="25"/>
  <c r="E28" i="25"/>
  <c r="A29" i="25"/>
  <c r="B29" i="25"/>
  <c r="C29" i="25"/>
  <c r="D29" i="25"/>
  <c r="E29" i="25"/>
  <c r="A30" i="25"/>
  <c r="B30" i="25"/>
  <c r="C30" i="25"/>
  <c r="D30" i="25"/>
  <c r="E30" i="25"/>
  <c r="A31" i="25"/>
  <c r="B31" i="25"/>
  <c r="C31" i="25"/>
  <c r="D31" i="25"/>
  <c r="E31" i="25"/>
  <c r="A32" i="25"/>
  <c r="B32" i="25"/>
  <c r="C32" i="25"/>
  <c r="D32" i="25"/>
  <c r="E32" i="25"/>
  <c r="A33" i="25"/>
  <c r="B33" i="25"/>
  <c r="C33" i="25"/>
  <c r="D33" i="25"/>
  <c r="E33" i="25"/>
  <c r="A34" i="25"/>
  <c r="B34" i="25"/>
  <c r="C34" i="25"/>
  <c r="D34" i="25"/>
  <c r="E34" i="25"/>
  <c r="A35" i="25"/>
  <c r="B35" i="25"/>
  <c r="C35" i="25"/>
  <c r="D35" i="25"/>
  <c r="E35" i="25"/>
  <c r="A36" i="25"/>
  <c r="B36" i="25"/>
  <c r="C36" i="25"/>
  <c r="D36" i="25"/>
  <c r="E36" i="25"/>
  <c r="A37" i="25"/>
  <c r="B37" i="25"/>
  <c r="C37" i="25"/>
  <c r="D37" i="25"/>
  <c r="E37" i="25"/>
  <c r="A38" i="25"/>
  <c r="B38" i="25"/>
  <c r="C38" i="25"/>
  <c r="D38" i="25"/>
  <c r="E38" i="25"/>
  <c r="A39" i="25"/>
  <c r="B39" i="25"/>
  <c r="C39" i="25"/>
  <c r="D39" i="25"/>
  <c r="E39" i="25"/>
  <c r="A40" i="25"/>
  <c r="B40" i="25"/>
  <c r="C40" i="25"/>
  <c r="D40" i="25"/>
  <c r="E40" i="25"/>
  <c r="A41" i="25"/>
  <c r="B41" i="25"/>
  <c r="C41" i="25"/>
  <c r="D41" i="25"/>
  <c r="E41" i="25"/>
  <c r="A42" i="25"/>
  <c r="B42" i="25"/>
  <c r="C42" i="25"/>
  <c r="D42" i="25"/>
  <c r="E42" i="25"/>
  <c r="A43" i="25"/>
  <c r="B43" i="25"/>
  <c r="C43" i="25"/>
  <c r="D43" i="25"/>
  <c r="E43" i="25"/>
  <c r="A44" i="25"/>
  <c r="B44" i="25"/>
  <c r="C44" i="25"/>
  <c r="D44" i="25"/>
  <c r="E44" i="25"/>
  <c r="A45" i="25"/>
  <c r="B45" i="25"/>
  <c r="C45" i="25"/>
  <c r="D45" i="25"/>
  <c r="E45" i="25"/>
  <c r="A46" i="25"/>
  <c r="B46" i="25"/>
  <c r="C46" i="25"/>
  <c r="D46" i="25"/>
  <c r="E46" i="25"/>
  <c r="A47" i="25"/>
  <c r="B47" i="25"/>
  <c r="C47" i="25"/>
  <c r="D47" i="25"/>
  <c r="E47" i="25"/>
  <c r="A48" i="25"/>
  <c r="B48" i="25"/>
  <c r="C48" i="25"/>
  <c r="D48" i="25"/>
  <c r="E48" i="25"/>
  <c r="A49" i="25"/>
  <c r="B49" i="25"/>
  <c r="C49" i="25"/>
  <c r="D49" i="25"/>
  <c r="E49" i="25"/>
  <c r="A50" i="25"/>
  <c r="B50" i="25"/>
  <c r="C50" i="25"/>
  <c r="D50" i="25"/>
  <c r="E50" i="25"/>
  <c r="A51" i="25"/>
  <c r="B51" i="25"/>
  <c r="C51" i="25"/>
  <c r="D51" i="25"/>
  <c r="E51" i="25"/>
  <c r="A52" i="25"/>
  <c r="B52" i="25"/>
  <c r="C52" i="25"/>
  <c r="D52" i="25"/>
  <c r="E52" i="25"/>
  <c r="A53" i="25"/>
  <c r="B53" i="25"/>
  <c r="C53" i="25"/>
  <c r="D53" i="25"/>
  <c r="E53" i="25"/>
  <c r="A54" i="25"/>
  <c r="B54" i="25"/>
  <c r="C54" i="25"/>
  <c r="D54" i="25"/>
  <c r="E54" i="25"/>
  <c r="A55" i="25"/>
  <c r="B55" i="25"/>
  <c r="C55" i="25"/>
  <c r="D55" i="25"/>
  <c r="E55" i="25"/>
  <c r="A56" i="25"/>
  <c r="B56" i="25"/>
  <c r="C56" i="25"/>
  <c r="D56" i="25"/>
  <c r="E56" i="25"/>
  <c r="A57" i="25"/>
  <c r="B57" i="25"/>
  <c r="C57" i="25"/>
  <c r="D57" i="25"/>
  <c r="E57" i="25"/>
  <c r="A58" i="25"/>
  <c r="B58" i="25"/>
  <c r="C58" i="25"/>
  <c r="D58" i="25"/>
  <c r="E58" i="25"/>
  <c r="A59" i="25"/>
  <c r="B59" i="25"/>
  <c r="C59" i="25"/>
  <c r="D59" i="25"/>
  <c r="E59" i="25"/>
  <c r="D10" i="25"/>
  <c r="E10" i="25"/>
  <c r="B10" i="25"/>
  <c r="C10" i="25"/>
  <c r="A10" i="25"/>
  <c r="M11" i="27"/>
  <c r="M10" i="27"/>
  <c r="L12" i="27"/>
  <c r="K12" i="27"/>
  <c r="BH12" i="29" l="1"/>
  <c r="BH14" i="29"/>
  <c r="AX11" i="29"/>
  <c r="BH16" i="29"/>
  <c r="BH19" i="29"/>
  <c r="BH18" i="29"/>
  <c r="BH11" i="29"/>
  <c r="BH13" i="29"/>
  <c r="BH15" i="29"/>
  <c r="BH17" i="29"/>
  <c r="M12" i="27"/>
  <c r="N7" i="30" s="1"/>
  <c r="I37" i="26"/>
  <c r="I25" i="26"/>
  <c r="G37" i="26"/>
  <c r="L37" i="26" s="1"/>
  <c r="G25" i="26"/>
  <c r="L25" i="26" s="1"/>
  <c r="AZ14" i="29"/>
  <c r="AY14" i="29"/>
  <c r="AZ16" i="29"/>
  <c r="AY16" i="29"/>
  <c r="AZ18" i="29"/>
  <c r="AY18" i="29"/>
  <c r="AY21" i="29"/>
  <c r="AZ21" i="29"/>
  <c r="AY23" i="29"/>
  <c r="AZ23" i="29"/>
  <c r="AY25" i="29"/>
  <c r="AZ25" i="29"/>
  <c r="AY27" i="29"/>
  <c r="AZ27" i="29"/>
  <c r="AY29" i="29"/>
  <c r="AZ29" i="29"/>
  <c r="AY31" i="29"/>
  <c r="AZ31" i="29"/>
  <c r="AY33" i="29"/>
  <c r="AZ33" i="29"/>
  <c r="AY35" i="29"/>
  <c r="AZ35" i="29"/>
  <c r="AY37" i="29"/>
  <c r="AZ37" i="29"/>
  <c r="AY39" i="29"/>
  <c r="AZ39" i="29"/>
  <c r="AY41" i="29"/>
  <c r="AZ41" i="29"/>
  <c r="AY43" i="29"/>
  <c r="AZ43" i="29"/>
  <c r="AY45" i="29"/>
  <c r="AZ45" i="29"/>
  <c r="AY47" i="29"/>
  <c r="AZ47" i="29"/>
  <c r="AY51" i="29"/>
  <c r="AZ51" i="29"/>
  <c r="AY57" i="29"/>
  <c r="AZ57" i="29"/>
  <c r="AY59" i="29"/>
  <c r="AZ59" i="29"/>
  <c r="AY54" i="29"/>
  <c r="AZ54" i="29"/>
  <c r="AY56" i="29"/>
  <c r="AZ56" i="29"/>
  <c r="E40" i="30"/>
  <c r="AZ15" i="29"/>
  <c r="AY15" i="29"/>
  <c r="AZ17" i="29"/>
  <c r="AY17" i="29"/>
  <c r="AY20" i="29"/>
  <c r="AZ20" i="29"/>
  <c r="AY22" i="29"/>
  <c r="AZ22" i="29"/>
  <c r="AY24" i="29"/>
  <c r="AZ24" i="29"/>
  <c r="AY26" i="29"/>
  <c r="AZ26" i="29"/>
  <c r="AY28" i="29"/>
  <c r="AZ28" i="29"/>
  <c r="AY30" i="29"/>
  <c r="AZ30" i="29"/>
  <c r="AY32" i="29"/>
  <c r="AZ32" i="29"/>
  <c r="AY34" i="29"/>
  <c r="AZ34" i="29"/>
  <c r="AY36" i="29"/>
  <c r="AZ36" i="29"/>
  <c r="AY38" i="29"/>
  <c r="AZ38" i="29"/>
  <c r="AY40" i="29"/>
  <c r="AZ40" i="29"/>
  <c r="AY42" i="29"/>
  <c r="AZ42" i="29"/>
  <c r="AY44" i="29"/>
  <c r="AZ44" i="29"/>
  <c r="AY46" i="29"/>
  <c r="AZ46" i="29"/>
  <c r="AY48" i="29"/>
  <c r="AZ48" i="29"/>
  <c r="AY50" i="29"/>
  <c r="AZ50" i="29"/>
  <c r="AY52" i="29"/>
  <c r="AZ52" i="29"/>
  <c r="AY58" i="29"/>
  <c r="AZ58" i="29"/>
  <c r="AY53" i="29"/>
  <c r="AZ53" i="29"/>
  <c r="AY55" i="29"/>
  <c r="AZ55" i="29"/>
  <c r="K6" i="27"/>
  <c r="AA6" i="28" s="1"/>
  <c r="AY49" i="29"/>
  <c r="E41" i="30"/>
  <c r="L38" i="30"/>
  <c r="M37" i="30" s="1"/>
  <c r="L35" i="30"/>
  <c r="L36" i="30" s="1"/>
  <c r="M35" i="30" s="1"/>
  <c r="L33" i="30"/>
  <c r="L34" i="30" s="1"/>
  <c r="L31" i="30"/>
  <c r="L32" i="30" s="1"/>
  <c r="L29" i="30"/>
  <c r="L28" i="30"/>
  <c r="L27" i="30"/>
  <c r="L26" i="30"/>
  <c r="M25" i="30" s="1"/>
  <c r="L23" i="30"/>
  <c r="L22" i="30"/>
  <c r="L21" i="30"/>
  <c r="L20" i="30"/>
  <c r="L19" i="30"/>
  <c r="AZ10" i="29"/>
  <c r="BD19" i="29"/>
  <c r="BD13" i="29"/>
  <c r="AZ11" i="29"/>
  <c r="AY11" i="29"/>
  <c r="AY12" i="29"/>
  <c r="AY19" i="29"/>
  <c r="H41" i="30" l="1"/>
  <c r="L24" i="30"/>
  <c r="M19" i="30" s="1"/>
  <c r="L30" i="30"/>
  <c r="M27" i="30" s="1"/>
  <c r="N7" i="26"/>
  <c r="M33" i="30"/>
  <c r="M31" i="30"/>
  <c r="I35" i="26"/>
  <c r="I33" i="26"/>
  <c r="I31" i="26"/>
  <c r="I29" i="26"/>
  <c r="I28" i="26"/>
  <c r="I27" i="26"/>
  <c r="G35" i="26"/>
  <c r="G33" i="26"/>
  <c r="G31" i="26"/>
  <c r="G29" i="26"/>
  <c r="G28" i="26"/>
  <c r="G27" i="26"/>
  <c r="N3" i="26"/>
  <c r="G19" i="26"/>
  <c r="AV13" i="25"/>
  <c r="AV14" i="25"/>
  <c r="AV15" i="25"/>
  <c r="AV16" i="25"/>
  <c r="AV17" i="25"/>
  <c r="AV18" i="25"/>
  <c r="AV19" i="25"/>
  <c r="AV20" i="25"/>
  <c r="AV21" i="25"/>
  <c r="AV22" i="25"/>
  <c r="AV23" i="25"/>
  <c r="AV24" i="25"/>
  <c r="AV25" i="25"/>
  <c r="AV26" i="25"/>
  <c r="AV27" i="25"/>
  <c r="AV28" i="25"/>
  <c r="AV29" i="25"/>
  <c r="AV30" i="25"/>
  <c r="AV31" i="25"/>
  <c r="AV32" i="25"/>
  <c r="AV33" i="25"/>
  <c r="AV34" i="25"/>
  <c r="AV35" i="25"/>
  <c r="AV36" i="25"/>
  <c r="AV37" i="25"/>
  <c r="AV38" i="25"/>
  <c r="AV39" i="25"/>
  <c r="AV40" i="25"/>
  <c r="AV41" i="25"/>
  <c r="AV42" i="25"/>
  <c r="AV43" i="25"/>
  <c r="AV44" i="25"/>
  <c r="AV45" i="25"/>
  <c r="AV46" i="25"/>
  <c r="AV47" i="25"/>
  <c r="AV48" i="25"/>
  <c r="AV49" i="25"/>
  <c r="AV50" i="25"/>
  <c r="AV51" i="25"/>
  <c r="AV52" i="25"/>
  <c r="AV53" i="25"/>
  <c r="AV54" i="25"/>
  <c r="AV55" i="25"/>
  <c r="AV56" i="25"/>
  <c r="AV57" i="25"/>
  <c r="AV58" i="25"/>
  <c r="AV59" i="25"/>
  <c r="AV11" i="25"/>
  <c r="AV12" i="25"/>
  <c r="AV10" i="25"/>
  <c r="X10" i="25"/>
  <c r="G11" i="28" s="1"/>
  <c r="I11" i="28" s="1"/>
  <c r="X11" i="25"/>
  <c r="G12" i="28" s="1"/>
  <c r="I12" i="28" s="1"/>
  <c r="X12" i="25"/>
  <c r="G13" i="28" s="1"/>
  <c r="I13" i="28" s="1"/>
  <c r="X13" i="25"/>
  <c r="G14" i="28" s="1"/>
  <c r="I14" i="28" s="1"/>
  <c r="X14" i="25"/>
  <c r="G15" i="28" s="1"/>
  <c r="I15" i="28" s="1"/>
  <c r="X15" i="25"/>
  <c r="G16" i="28" s="1"/>
  <c r="I16" i="28" s="1"/>
  <c r="X16" i="25"/>
  <c r="G17" i="28" s="1"/>
  <c r="I17" i="28" s="1"/>
  <c r="X17" i="25"/>
  <c r="G18" i="28" s="1"/>
  <c r="I18" i="28" s="1"/>
  <c r="X18" i="25"/>
  <c r="G19" i="28" s="1"/>
  <c r="I19" i="28" s="1"/>
  <c r="X19" i="25"/>
  <c r="G20" i="28" s="1"/>
  <c r="I20" i="28" s="1"/>
  <c r="X20" i="25"/>
  <c r="G21" i="28" s="1"/>
  <c r="I21" i="28" s="1"/>
  <c r="X21" i="25"/>
  <c r="G22" i="28" s="1"/>
  <c r="I22" i="28" s="1"/>
  <c r="X22" i="25"/>
  <c r="G23" i="28" s="1"/>
  <c r="I23" i="28" s="1"/>
  <c r="X23" i="25"/>
  <c r="G24" i="28" s="1"/>
  <c r="I24" i="28" s="1"/>
  <c r="X24" i="25"/>
  <c r="G25" i="28" s="1"/>
  <c r="I25" i="28" s="1"/>
  <c r="X25" i="25"/>
  <c r="G26" i="28" s="1"/>
  <c r="I26" i="28" s="1"/>
  <c r="X26" i="25"/>
  <c r="G27" i="28" s="1"/>
  <c r="I27" i="28" s="1"/>
  <c r="X27" i="25"/>
  <c r="G28" i="28" s="1"/>
  <c r="I28" i="28" s="1"/>
  <c r="X28" i="25"/>
  <c r="G29" i="28" s="1"/>
  <c r="I29" i="28" s="1"/>
  <c r="X29" i="25"/>
  <c r="G30" i="28" s="1"/>
  <c r="I30" i="28" s="1"/>
  <c r="X30" i="25"/>
  <c r="G31" i="28" s="1"/>
  <c r="I31" i="28" s="1"/>
  <c r="X31" i="25"/>
  <c r="G32" i="28" s="1"/>
  <c r="I32" i="28" s="1"/>
  <c r="X32" i="25"/>
  <c r="G33" i="28" s="1"/>
  <c r="I33" i="28" s="1"/>
  <c r="X33" i="25"/>
  <c r="G34" i="28" s="1"/>
  <c r="I34" i="28" s="1"/>
  <c r="X34" i="25"/>
  <c r="G35" i="28" s="1"/>
  <c r="I35" i="28" s="1"/>
  <c r="X35" i="25"/>
  <c r="G36" i="28" s="1"/>
  <c r="I36" i="28" s="1"/>
  <c r="X36" i="25"/>
  <c r="G37" i="28" s="1"/>
  <c r="I37" i="28" s="1"/>
  <c r="X37" i="25"/>
  <c r="G38" i="28" s="1"/>
  <c r="I38" i="28" s="1"/>
  <c r="X38" i="25"/>
  <c r="G39" i="28" s="1"/>
  <c r="I39" i="28" s="1"/>
  <c r="X39" i="25"/>
  <c r="G40" i="28" s="1"/>
  <c r="I40" i="28" s="1"/>
  <c r="X40" i="25"/>
  <c r="G41" i="28" s="1"/>
  <c r="I41" i="28" s="1"/>
  <c r="X41" i="25"/>
  <c r="G42" i="28" s="1"/>
  <c r="I42" i="28" s="1"/>
  <c r="X42" i="25"/>
  <c r="G43" i="28" s="1"/>
  <c r="I43" i="28" s="1"/>
  <c r="X43" i="25"/>
  <c r="G44" i="28" s="1"/>
  <c r="I44" i="28" s="1"/>
  <c r="X44" i="25"/>
  <c r="G45" i="28" s="1"/>
  <c r="I45" i="28" s="1"/>
  <c r="X45" i="25"/>
  <c r="G46" i="28" s="1"/>
  <c r="I46" i="28" s="1"/>
  <c r="X46" i="25"/>
  <c r="G47" i="28" s="1"/>
  <c r="I47" i="28" s="1"/>
  <c r="X47" i="25"/>
  <c r="G48" i="28" s="1"/>
  <c r="I48" i="28" s="1"/>
  <c r="X48" i="25"/>
  <c r="G49" i="28" s="1"/>
  <c r="I49" i="28" s="1"/>
  <c r="X49" i="25"/>
  <c r="G50" i="28" s="1"/>
  <c r="I50" i="28" s="1"/>
  <c r="X50" i="25"/>
  <c r="G51" i="28" s="1"/>
  <c r="I51" i="28" s="1"/>
  <c r="X51" i="25"/>
  <c r="G52" i="28" s="1"/>
  <c r="I52" i="28" s="1"/>
  <c r="X52" i="25"/>
  <c r="G53" i="28" s="1"/>
  <c r="I53" i="28" s="1"/>
  <c r="X53" i="25"/>
  <c r="G54" i="28" s="1"/>
  <c r="I54" i="28" s="1"/>
  <c r="X54" i="25"/>
  <c r="G55" i="28" s="1"/>
  <c r="I55" i="28" s="1"/>
  <c r="X55" i="25"/>
  <c r="G56" i="28" s="1"/>
  <c r="I56" i="28" s="1"/>
  <c r="X56" i="25"/>
  <c r="G57" i="28" s="1"/>
  <c r="I57" i="28" s="1"/>
  <c r="X57" i="25"/>
  <c r="G58" i="28" s="1"/>
  <c r="I58" i="28" s="1"/>
  <c r="X58" i="25"/>
  <c r="G59" i="28" s="1"/>
  <c r="I59" i="28" s="1"/>
  <c r="X59" i="25"/>
  <c r="G60" i="28" s="1"/>
  <c r="I60" i="28" s="1"/>
  <c r="AT59" i="25"/>
  <c r="V60" i="28" s="1"/>
  <c r="X60" i="28" s="1"/>
  <c r="AQ59" i="25"/>
  <c r="S60" i="28" s="1"/>
  <c r="U60" i="28" s="1"/>
  <c r="AN59" i="25"/>
  <c r="P60" i="28" s="1"/>
  <c r="R60" i="28" s="1"/>
  <c r="AK59" i="25"/>
  <c r="M60" i="28" s="1"/>
  <c r="O60" i="28" s="1"/>
  <c r="AG59" i="25"/>
  <c r="AD59" i="25"/>
  <c r="AA59" i="25"/>
  <c r="AH59" i="25" s="1"/>
  <c r="J60" i="28" s="1"/>
  <c r="L60" i="28" s="1"/>
  <c r="T59" i="25"/>
  <c r="U59" i="25" s="1"/>
  <c r="D60" i="28" s="1"/>
  <c r="Q59" i="25"/>
  <c r="N59" i="25"/>
  <c r="K59" i="25"/>
  <c r="H59" i="25"/>
  <c r="AT58" i="25"/>
  <c r="V59" i="28" s="1"/>
  <c r="X59" i="28" s="1"/>
  <c r="AQ58" i="25"/>
  <c r="S59" i="28" s="1"/>
  <c r="U59" i="28" s="1"/>
  <c r="AN58" i="25"/>
  <c r="P59" i="28" s="1"/>
  <c r="R59" i="28" s="1"/>
  <c r="AK58" i="25"/>
  <c r="M59" i="28" s="1"/>
  <c r="O59" i="28" s="1"/>
  <c r="AG58" i="25"/>
  <c r="AD58" i="25"/>
  <c r="AA58" i="25"/>
  <c r="AH58" i="25" s="1"/>
  <c r="J59" i="28" s="1"/>
  <c r="L59" i="28" s="1"/>
  <c r="T58" i="25"/>
  <c r="U58" i="25" s="1"/>
  <c r="D59" i="28" s="1"/>
  <c r="Q58" i="25"/>
  <c r="N58" i="25"/>
  <c r="K58" i="25"/>
  <c r="H58" i="25"/>
  <c r="AT57" i="25"/>
  <c r="V58" i="28" s="1"/>
  <c r="X58" i="28" s="1"/>
  <c r="AQ57" i="25"/>
  <c r="S58" i="28" s="1"/>
  <c r="U58" i="28" s="1"/>
  <c r="AN57" i="25"/>
  <c r="P58" i="28" s="1"/>
  <c r="R58" i="28" s="1"/>
  <c r="AK57" i="25"/>
  <c r="M58" i="28" s="1"/>
  <c r="O58" i="28" s="1"/>
  <c r="AG57" i="25"/>
  <c r="AD57" i="25"/>
  <c r="AA57" i="25"/>
  <c r="AH57" i="25" s="1"/>
  <c r="J58" i="28" s="1"/>
  <c r="L58" i="28" s="1"/>
  <c r="T57" i="25"/>
  <c r="U57" i="25" s="1"/>
  <c r="D58" i="28" s="1"/>
  <c r="Q57" i="25"/>
  <c r="N57" i="25"/>
  <c r="K57" i="25"/>
  <c r="H57" i="25"/>
  <c r="AT56" i="25"/>
  <c r="V57" i="28" s="1"/>
  <c r="X57" i="28" s="1"/>
  <c r="AQ56" i="25"/>
  <c r="S57" i="28" s="1"/>
  <c r="U57" i="28" s="1"/>
  <c r="AN56" i="25"/>
  <c r="P57" i="28" s="1"/>
  <c r="R57" i="28" s="1"/>
  <c r="AK56" i="25"/>
  <c r="M57" i="28" s="1"/>
  <c r="O57" i="28" s="1"/>
  <c r="AG56" i="25"/>
  <c r="AD56" i="25"/>
  <c r="AA56" i="25"/>
  <c r="AH56" i="25" s="1"/>
  <c r="J57" i="28" s="1"/>
  <c r="L57" i="28" s="1"/>
  <c r="T56" i="25"/>
  <c r="U56" i="25" s="1"/>
  <c r="D57" i="28" s="1"/>
  <c r="Q56" i="25"/>
  <c r="N56" i="25"/>
  <c r="K56" i="25"/>
  <c r="H56" i="25"/>
  <c r="AT55" i="25"/>
  <c r="V56" i="28" s="1"/>
  <c r="X56" i="28" s="1"/>
  <c r="AQ55" i="25"/>
  <c r="S56" i="28" s="1"/>
  <c r="U56" i="28" s="1"/>
  <c r="AN55" i="25"/>
  <c r="P56" i="28" s="1"/>
  <c r="R56" i="28" s="1"/>
  <c r="AK55" i="25"/>
  <c r="M56" i="28" s="1"/>
  <c r="O56" i="28" s="1"/>
  <c r="AG55" i="25"/>
  <c r="AD55" i="25"/>
  <c r="AA55" i="25"/>
  <c r="AH55" i="25" s="1"/>
  <c r="J56" i="28" s="1"/>
  <c r="L56" i="28" s="1"/>
  <c r="T55" i="25"/>
  <c r="U55" i="25" s="1"/>
  <c r="D56" i="28" s="1"/>
  <c r="Q55" i="25"/>
  <c r="N55" i="25"/>
  <c r="K55" i="25"/>
  <c r="H55" i="25"/>
  <c r="AT54" i="25"/>
  <c r="V55" i="28" s="1"/>
  <c r="X55" i="28" s="1"/>
  <c r="AQ54" i="25"/>
  <c r="S55" i="28" s="1"/>
  <c r="U55" i="28" s="1"/>
  <c r="AN54" i="25"/>
  <c r="P55" i="28" s="1"/>
  <c r="R55" i="28" s="1"/>
  <c r="AK54" i="25"/>
  <c r="M55" i="28" s="1"/>
  <c r="O55" i="28" s="1"/>
  <c r="AG54" i="25"/>
  <c r="AD54" i="25"/>
  <c r="AA54" i="25"/>
  <c r="AH54" i="25" s="1"/>
  <c r="J55" i="28" s="1"/>
  <c r="L55" i="28" s="1"/>
  <c r="T54" i="25"/>
  <c r="U54" i="25" s="1"/>
  <c r="D55" i="28" s="1"/>
  <c r="Q54" i="25"/>
  <c r="N54" i="25"/>
  <c r="K54" i="25"/>
  <c r="H54" i="25"/>
  <c r="AT53" i="25"/>
  <c r="V54" i="28" s="1"/>
  <c r="X54" i="28" s="1"/>
  <c r="AQ53" i="25"/>
  <c r="S54" i="28" s="1"/>
  <c r="U54" i="28" s="1"/>
  <c r="AN53" i="25"/>
  <c r="P54" i="28" s="1"/>
  <c r="R54" i="28" s="1"/>
  <c r="AK53" i="25"/>
  <c r="M54" i="28" s="1"/>
  <c r="O54" i="28" s="1"/>
  <c r="AG53" i="25"/>
  <c r="AD53" i="25"/>
  <c r="AA53" i="25"/>
  <c r="AH53" i="25" s="1"/>
  <c r="J54" i="28" s="1"/>
  <c r="L54" i="28" s="1"/>
  <c r="T53" i="25"/>
  <c r="U53" i="25" s="1"/>
  <c r="D54" i="28" s="1"/>
  <c r="Q53" i="25"/>
  <c r="N53" i="25"/>
  <c r="K53" i="25"/>
  <c r="H53" i="25"/>
  <c r="AT52" i="25"/>
  <c r="V53" i="28" s="1"/>
  <c r="X53" i="28" s="1"/>
  <c r="AQ52" i="25"/>
  <c r="S53" i="28" s="1"/>
  <c r="U53" i="28" s="1"/>
  <c r="AN52" i="25"/>
  <c r="P53" i="28" s="1"/>
  <c r="R53" i="28" s="1"/>
  <c r="AK52" i="25"/>
  <c r="M53" i="28" s="1"/>
  <c r="O53" i="28" s="1"/>
  <c r="AG52" i="25"/>
  <c r="AD52" i="25"/>
  <c r="AA52" i="25"/>
  <c r="AH52" i="25" s="1"/>
  <c r="J53" i="28" s="1"/>
  <c r="L53" i="28" s="1"/>
  <c r="T52" i="25"/>
  <c r="U52" i="25" s="1"/>
  <c r="D53" i="28" s="1"/>
  <c r="Q52" i="25"/>
  <c r="N52" i="25"/>
  <c r="K52" i="25"/>
  <c r="H52" i="25"/>
  <c r="AT51" i="25"/>
  <c r="V52" i="28" s="1"/>
  <c r="X52" i="28" s="1"/>
  <c r="AQ51" i="25"/>
  <c r="S52" i="28" s="1"/>
  <c r="U52" i="28" s="1"/>
  <c r="AN51" i="25"/>
  <c r="P52" i="28" s="1"/>
  <c r="R52" i="28" s="1"/>
  <c r="AK51" i="25"/>
  <c r="M52" i="28" s="1"/>
  <c r="O52" i="28" s="1"/>
  <c r="AG51" i="25"/>
  <c r="AD51" i="25"/>
  <c r="AA51" i="25"/>
  <c r="AH51" i="25" s="1"/>
  <c r="J52" i="28" s="1"/>
  <c r="L52" i="28" s="1"/>
  <c r="T51" i="25"/>
  <c r="U51" i="25" s="1"/>
  <c r="D52" i="28" s="1"/>
  <c r="Q51" i="25"/>
  <c r="N51" i="25"/>
  <c r="K51" i="25"/>
  <c r="H51" i="25"/>
  <c r="AT50" i="25"/>
  <c r="V51" i="28" s="1"/>
  <c r="X51" i="28" s="1"/>
  <c r="AQ50" i="25"/>
  <c r="S51" i="28" s="1"/>
  <c r="U51" i="28" s="1"/>
  <c r="AN50" i="25"/>
  <c r="P51" i="28" s="1"/>
  <c r="R51" i="28" s="1"/>
  <c r="AK50" i="25"/>
  <c r="M51" i="28" s="1"/>
  <c r="O51" i="28" s="1"/>
  <c r="AG50" i="25"/>
  <c r="AD50" i="25"/>
  <c r="AA50" i="25"/>
  <c r="AH50" i="25" s="1"/>
  <c r="J51" i="28" s="1"/>
  <c r="L51" i="28" s="1"/>
  <c r="T50" i="25"/>
  <c r="U50" i="25" s="1"/>
  <c r="D51" i="28" s="1"/>
  <c r="Q50" i="25"/>
  <c r="N50" i="25"/>
  <c r="K50" i="25"/>
  <c r="H50" i="25"/>
  <c r="AT49" i="25"/>
  <c r="V50" i="28" s="1"/>
  <c r="X50" i="28" s="1"/>
  <c r="AQ49" i="25"/>
  <c r="S50" i="28" s="1"/>
  <c r="U50" i="28" s="1"/>
  <c r="AN49" i="25"/>
  <c r="P50" i="28" s="1"/>
  <c r="R50" i="28" s="1"/>
  <c r="AK49" i="25"/>
  <c r="M50" i="28" s="1"/>
  <c r="O50" i="28" s="1"/>
  <c r="AG49" i="25"/>
  <c r="AD49" i="25"/>
  <c r="AA49" i="25"/>
  <c r="AH49" i="25" s="1"/>
  <c r="J50" i="28" s="1"/>
  <c r="L50" i="28" s="1"/>
  <c r="T49" i="25"/>
  <c r="U49" i="25" s="1"/>
  <c r="D50" i="28" s="1"/>
  <c r="Q49" i="25"/>
  <c r="N49" i="25"/>
  <c r="K49" i="25"/>
  <c r="H49" i="25"/>
  <c r="AT48" i="25"/>
  <c r="V49" i="28" s="1"/>
  <c r="X49" i="28" s="1"/>
  <c r="AT47" i="25"/>
  <c r="V48" i="28" s="1"/>
  <c r="X48" i="28" s="1"/>
  <c r="AT46" i="25"/>
  <c r="V47" i="28" s="1"/>
  <c r="X47" i="28" s="1"/>
  <c r="AT45" i="25"/>
  <c r="V46" i="28" s="1"/>
  <c r="X46" i="28" s="1"/>
  <c r="AT44" i="25"/>
  <c r="V45" i="28" s="1"/>
  <c r="X45" i="28" s="1"/>
  <c r="AT43" i="25"/>
  <c r="V44" i="28" s="1"/>
  <c r="X44" i="28" s="1"/>
  <c r="AT42" i="25"/>
  <c r="V43" i="28" s="1"/>
  <c r="X43" i="28" s="1"/>
  <c r="AT41" i="25"/>
  <c r="V42" i="28" s="1"/>
  <c r="X42" i="28" s="1"/>
  <c r="AT40" i="25"/>
  <c r="V41" i="28" s="1"/>
  <c r="X41" i="28" s="1"/>
  <c r="AT39" i="25"/>
  <c r="V40" i="28" s="1"/>
  <c r="X40" i="28" s="1"/>
  <c r="AT38" i="25"/>
  <c r="V39" i="28" s="1"/>
  <c r="X39" i="28" s="1"/>
  <c r="AT37" i="25"/>
  <c r="V38" i="28" s="1"/>
  <c r="X38" i="28" s="1"/>
  <c r="AT36" i="25"/>
  <c r="V37" i="28" s="1"/>
  <c r="X37" i="28" s="1"/>
  <c r="AT35" i="25"/>
  <c r="V36" i="28" s="1"/>
  <c r="X36" i="28" s="1"/>
  <c r="AT34" i="25"/>
  <c r="V35" i="28" s="1"/>
  <c r="X35" i="28" s="1"/>
  <c r="AT33" i="25"/>
  <c r="V34" i="28" s="1"/>
  <c r="X34" i="28" s="1"/>
  <c r="AT32" i="25"/>
  <c r="V33" i="28" s="1"/>
  <c r="X33" i="28" s="1"/>
  <c r="AT31" i="25"/>
  <c r="V32" i="28" s="1"/>
  <c r="X32" i="28" s="1"/>
  <c r="AT30" i="25"/>
  <c r="V31" i="28" s="1"/>
  <c r="X31" i="28" s="1"/>
  <c r="AT29" i="25"/>
  <c r="V30" i="28" s="1"/>
  <c r="X30" i="28" s="1"/>
  <c r="AT28" i="25"/>
  <c r="V29" i="28" s="1"/>
  <c r="X29" i="28" s="1"/>
  <c r="AT27" i="25"/>
  <c r="V28" i="28" s="1"/>
  <c r="X28" i="28" s="1"/>
  <c r="AT26" i="25"/>
  <c r="V27" i="28" s="1"/>
  <c r="X27" i="28" s="1"/>
  <c r="AT25" i="25"/>
  <c r="V26" i="28" s="1"/>
  <c r="X26" i="28" s="1"/>
  <c r="AT24" i="25"/>
  <c r="V25" i="28" s="1"/>
  <c r="X25" i="28" s="1"/>
  <c r="AT23" i="25"/>
  <c r="V24" i="28" s="1"/>
  <c r="X24" i="28" s="1"/>
  <c r="AT22" i="25"/>
  <c r="V23" i="28" s="1"/>
  <c r="X23" i="28" s="1"/>
  <c r="AT21" i="25"/>
  <c r="V22" i="28" s="1"/>
  <c r="X22" i="28" s="1"/>
  <c r="AT20" i="25"/>
  <c r="V21" i="28" s="1"/>
  <c r="X21" i="28" s="1"/>
  <c r="AT19" i="25"/>
  <c r="V20" i="28" s="1"/>
  <c r="X20" i="28" s="1"/>
  <c r="AT18" i="25"/>
  <c r="V19" i="28" s="1"/>
  <c r="X19" i="28" s="1"/>
  <c r="AT17" i="25"/>
  <c r="V18" i="28" s="1"/>
  <c r="X18" i="28" s="1"/>
  <c r="AT16" i="25"/>
  <c r="V17" i="28" s="1"/>
  <c r="X17" i="28" s="1"/>
  <c r="AT15" i="25"/>
  <c r="V16" i="28" s="1"/>
  <c r="X16" i="28" s="1"/>
  <c r="AT14" i="25"/>
  <c r="V15" i="28" s="1"/>
  <c r="X15" i="28" s="1"/>
  <c r="AT13" i="25"/>
  <c r="V14" i="28" s="1"/>
  <c r="X14" i="28" s="1"/>
  <c r="AT12" i="25"/>
  <c r="V13" i="28" s="1"/>
  <c r="X13" i="28" s="1"/>
  <c r="AT11" i="25"/>
  <c r="V12" i="28" s="1"/>
  <c r="X12" i="28" s="1"/>
  <c r="AT10" i="25"/>
  <c r="V11" i="28" s="1"/>
  <c r="X11" i="28" s="1"/>
  <c r="AQ48" i="25"/>
  <c r="S49" i="28" s="1"/>
  <c r="U49" i="28" s="1"/>
  <c r="AQ47" i="25"/>
  <c r="S48" i="28" s="1"/>
  <c r="U48" i="28" s="1"/>
  <c r="AQ46" i="25"/>
  <c r="S47" i="28" s="1"/>
  <c r="U47" i="28" s="1"/>
  <c r="AQ45" i="25"/>
  <c r="S46" i="28" s="1"/>
  <c r="U46" i="28" s="1"/>
  <c r="AQ44" i="25"/>
  <c r="S45" i="28" s="1"/>
  <c r="U45" i="28" s="1"/>
  <c r="AQ43" i="25"/>
  <c r="S44" i="28" s="1"/>
  <c r="U44" i="28" s="1"/>
  <c r="AQ42" i="25"/>
  <c r="S43" i="28" s="1"/>
  <c r="U43" i="28" s="1"/>
  <c r="AQ41" i="25"/>
  <c r="S42" i="28" s="1"/>
  <c r="U42" i="28" s="1"/>
  <c r="AQ40" i="25"/>
  <c r="S41" i="28" s="1"/>
  <c r="U41" i="28" s="1"/>
  <c r="AQ39" i="25"/>
  <c r="S40" i="28" s="1"/>
  <c r="U40" i="28" s="1"/>
  <c r="AQ38" i="25"/>
  <c r="S39" i="28" s="1"/>
  <c r="U39" i="28" s="1"/>
  <c r="AQ37" i="25"/>
  <c r="S38" i="28" s="1"/>
  <c r="U38" i="28" s="1"/>
  <c r="AQ36" i="25"/>
  <c r="S37" i="28" s="1"/>
  <c r="U37" i="28" s="1"/>
  <c r="AQ35" i="25"/>
  <c r="S36" i="28" s="1"/>
  <c r="U36" i="28" s="1"/>
  <c r="AQ34" i="25"/>
  <c r="S35" i="28" s="1"/>
  <c r="U35" i="28" s="1"/>
  <c r="AQ33" i="25"/>
  <c r="S34" i="28" s="1"/>
  <c r="U34" i="28" s="1"/>
  <c r="AQ32" i="25"/>
  <c r="S33" i="28" s="1"/>
  <c r="U33" i="28" s="1"/>
  <c r="AQ31" i="25"/>
  <c r="S32" i="28" s="1"/>
  <c r="U32" i="28" s="1"/>
  <c r="AQ30" i="25"/>
  <c r="S31" i="28" s="1"/>
  <c r="U31" i="28" s="1"/>
  <c r="AQ29" i="25"/>
  <c r="S30" i="28" s="1"/>
  <c r="U30" i="28" s="1"/>
  <c r="AQ28" i="25"/>
  <c r="S29" i="28" s="1"/>
  <c r="U29" i="28" s="1"/>
  <c r="AQ27" i="25"/>
  <c r="S28" i="28" s="1"/>
  <c r="U28" i="28" s="1"/>
  <c r="AQ26" i="25"/>
  <c r="S27" i="28" s="1"/>
  <c r="U27" i="28" s="1"/>
  <c r="AQ25" i="25"/>
  <c r="S26" i="28" s="1"/>
  <c r="U26" i="28" s="1"/>
  <c r="AQ24" i="25"/>
  <c r="S25" i="28" s="1"/>
  <c r="U25" i="28" s="1"/>
  <c r="AQ23" i="25"/>
  <c r="S24" i="28" s="1"/>
  <c r="U24" i="28" s="1"/>
  <c r="AQ22" i="25"/>
  <c r="S23" i="28" s="1"/>
  <c r="U23" i="28" s="1"/>
  <c r="AQ21" i="25"/>
  <c r="S22" i="28" s="1"/>
  <c r="U22" i="28" s="1"/>
  <c r="AQ20" i="25"/>
  <c r="S21" i="28" s="1"/>
  <c r="U21" i="28" s="1"/>
  <c r="AQ19" i="25"/>
  <c r="S20" i="28" s="1"/>
  <c r="U20" i="28" s="1"/>
  <c r="AQ18" i="25"/>
  <c r="S19" i="28" s="1"/>
  <c r="U19" i="28" s="1"/>
  <c r="AQ17" i="25"/>
  <c r="S18" i="28" s="1"/>
  <c r="U18" i="28" s="1"/>
  <c r="AQ16" i="25"/>
  <c r="S17" i="28" s="1"/>
  <c r="U17" i="28" s="1"/>
  <c r="AQ15" i="25"/>
  <c r="S16" i="28" s="1"/>
  <c r="U16" i="28" s="1"/>
  <c r="AQ14" i="25"/>
  <c r="S15" i="28" s="1"/>
  <c r="U15" i="28" s="1"/>
  <c r="AQ13" i="25"/>
  <c r="S14" i="28" s="1"/>
  <c r="U14" i="28" s="1"/>
  <c r="AQ12" i="25"/>
  <c r="S13" i="28" s="1"/>
  <c r="U13" i="28" s="1"/>
  <c r="AQ11" i="25"/>
  <c r="S12" i="28" s="1"/>
  <c r="U12" i="28" s="1"/>
  <c r="AQ10" i="25"/>
  <c r="S11" i="28" s="1"/>
  <c r="U11" i="28" s="1"/>
  <c r="AN48" i="25"/>
  <c r="P49" i="28" s="1"/>
  <c r="R49" i="28" s="1"/>
  <c r="AN47" i="25"/>
  <c r="P48" i="28" s="1"/>
  <c r="R48" i="28" s="1"/>
  <c r="AN46" i="25"/>
  <c r="P47" i="28" s="1"/>
  <c r="R47" i="28" s="1"/>
  <c r="AN45" i="25"/>
  <c r="P46" i="28" s="1"/>
  <c r="R46" i="28" s="1"/>
  <c r="AN44" i="25"/>
  <c r="P45" i="28" s="1"/>
  <c r="R45" i="28" s="1"/>
  <c r="AN43" i="25"/>
  <c r="P44" i="28" s="1"/>
  <c r="R44" i="28" s="1"/>
  <c r="AN42" i="25"/>
  <c r="P43" i="28" s="1"/>
  <c r="R43" i="28" s="1"/>
  <c r="AN41" i="25"/>
  <c r="P42" i="28" s="1"/>
  <c r="R42" i="28" s="1"/>
  <c r="AN40" i="25"/>
  <c r="P41" i="28" s="1"/>
  <c r="R41" i="28" s="1"/>
  <c r="AN39" i="25"/>
  <c r="P40" i="28" s="1"/>
  <c r="R40" i="28" s="1"/>
  <c r="AN38" i="25"/>
  <c r="P39" i="28" s="1"/>
  <c r="R39" i="28" s="1"/>
  <c r="AN37" i="25"/>
  <c r="P38" i="28" s="1"/>
  <c r="R38" i="28" s="1"/>
  <c r="AN36" i="25"/>
  <c r="P37" i="28" s="1"/>
  <c r="R37" i="28" s="1"/>
  <c r="AN35" i="25"/>
  <c r="P36" i="28" s="1"/>
  <c r="R36" i="28" s="1"/>
  <c r="AN34" i="25"/>
  <c r="P35" i="28" s="1"/>
  <c r="R35" i="28" s="1"/>
  <c r="AN33" i="25"/>
  <c r="P34" i="28" s="1"/>
  <c r="R34" i="28" s="1"/>
  <c r="AN32" i="25"/>
  <c r="P33" i="28" s="1"/>
  <c r="R33" i="28" s="1"/>
  <c r="AN31" i="25"/>
  <c r="P32" i="28" s="1"/>
  <c r="R32" i="28" s="1"/>
  <c r="AN30" i="25"/>
  <c r="P31" i="28" s="1"/>
  <c r="R31" i="28" s="1"/>
  <c r="AN29" i="25"/>
  <c r="P30" i="28" s="1"/>
  <c r="R30" i="28" s="1"/>
  <c r="AN28" i="25"/>
  <c r="P29" i="28" s="1"/>
  <c r="R29" i="28" s="1"/>
  <c r="AN27" i="25"/>
  <c r="P28" i="28" s="1"/>
  <c r="R28" i="28" s="1"/>
  <c r="AN26" i="25"/>
  <c r="P27" i="28" s="1"/>
  <c r="R27" i="28" s="1"/>
  <c r="AN25" i="25"/>
  <c r="P26" i="28" s="1"/>
  <c r="R26" i="28" s="1"/>
  <c r="AN24" i="25"/>
  <c r="P25" i="28" s="1"/>
  <c r="R25" i="28" s="1"/>
  <c r="AN23" i="25"/>
  <c r="P24" i="28" s="1"/>
  <c r="R24" i="28" s="1"/>
  <c r="AN22" i="25"/>
  <c r="P23" i="28" s="1"/>
  <c r="R23" i="28" s="1"/>
  <c r="AN21" i="25"/>
  <c r="P22" i="28" s="1"/>
  <c r="R22" i="28" s="1"/>
  <c r="AN20" i="25"/>
  <c r="P21" i="28" s="1"/>
  <c r="R21" i="28" s="1"/>
  <c r="AN19" i="25"/>
  <c r="P20" i="28" s="1"/>
  <c r="R20" i="28" s="1"/>
  <c r="AN18" i="25"/>
  <c r="P19" i="28" s="1"/>
  <c r="R19" i="28" s="1"/>
  <c r="AN17" i="25"/>
  <c r="P18" i="28" s="1"/>
  <c r="R18" i="28" s="1"/>
  <c r="AN16" i="25"/>
  <c r="P17" i="28" s="1"/>
  <c r="R17" i="28" s="1"/>
  <c r="AN15" i="25"/>
  <c r="P16" i="28" s="1"/>
  <c r="R16" i="28" s="1"/>
  <c r="AN14" i="25"/>
  <c r="P15" i="28" s="1"/>
  <c r="R15" i="28" s="1"/>
  <c r="AN13" i="25"/>
  <c r="P14" i="28" s="1"/>
  <c r="R14" i="28" s="1"/>
  <c r="AN12" i="25"/>
  <c r="P13" i="28" s="1"/>
  <c r="R13" i="28" s="1"/>
  <c r="AN11" i="25"/>
  <c r="P12" i="28" s="1"/>
  <c r="R12" i="28" s="1"/>
  <c r="AN10" i="25"/>
  <c r="P11" i="28" s="1"/>
  <c r="R11" i="28" s="1"/>
  <c r="AK48" i="25"/>
  <c r="M49" i="28" s="1"/>
  <c r="O49" i="28" s="1"/>
  <c r="AK47" i="25"/>
  <c r="M48" i="28" s="1"/>
  <c r="O48" i="28" s="1"/>
  <c r="AK46" i="25"/>
  <c r="M47" i="28" s="1"/>
  <c r="O47" i="28" s="1"/>
  <c r="AK45" i="25"/>
  <c r="M46" i="28" s="1"/>
  <c r="O46" i="28" s="1"/>
  <c r="AK44" i="25"/>
  <c r="M45" i="28" s="1"/>
  <c r="O45" i="28" s="1"/>
  <c r="AK43" i="25"/>
  <c r="M44" i="28" s="1"/>
  <c r="O44" i="28" s="1"/>
  <c r="AK42" i="25"/>
  <c r="M43" i="28" s="1"/>
  <c r="O43" i="28" s="1"/>
  <c r="AK41" i="25"/>
  <c r="M42" i="28" s="1"/>
  <c r="O42" i="28" s="1"/>
  <c r="AK40" i="25"/>
  <c r="M41" i="28" s="1"/>
  <c r="O41" i="28" s="1"/>
  <c r="AK39" i="25"/>
  <c r="M40" i="28" s="1"/>
  <c r="O40" i="28" s="1"/>
  <c r="AK38" i="25"/>
  <c r="M39" i="28" s="1"/>
  <c r="O39" i="28" s="1"/>
  <c r="AK37" i="25"/>
  <c r="M38" i="28" s="1"/>
  <c r="O38" i="28" s="1"/>
  <c r="AK36" i="25"/>
  <c r="M37" i="28" s="1"/>
  <c r="O37" i="28" s="1"/>
  <c r="AK35" i="25"/>
  <c r="M36" i="28" s="1"/>
  <c r="O36" i="28" s="1"/>
  <c r="AK34" i="25"/>
  <c r="M35" i="28" s="1"/>
  <c r="O35" i="28" s="1"/>
  <c r="AK33" i="25"/>
  <c r="M34" i="28" s="1"/>
  <c r="O34" i="28" s="1"/>
  <c r="AK32" i="25"/>
  <c r="M33" i="28" s="1"/>
  <c r="O33" i="28" s="1"/>
  <c r="AK31" i="25"/>
  <c r="M32" i="28" s="1"/>
  <c r="O32" i="28" s="1"/>
  <c r="AK30" i="25"/>
  <c r="M31" i="28" s="1"/>
  <c r="O31" i="28" s="1"/>
  <c r="AK29" i="25"/>
  <c r="M30" i="28" s="1"/>
  <c r="O30" i="28" s="1"/>
  <c r="AK28" i="25"/>
  <c r="M29" i="28" s="1"/>
  <c r="O29" i="28" s="1"/>
  <c r="AK27" i="25"/>
  <c r="M28" i="28" s="1"/>
  <c r="O28" i="28" s="1"/>
  <c r="AK26" i="25"/>
  <c r="M27" i="28" s="1"/>
  <c r="O27" i="28" s="1"/>
  <c r="AK25" i="25"/>
  <c r="M26" i="28" s="1"/>
  <c r="O26" i="28" s="1"/>
  <c r="AK24" i="25"/>
  <c r="M25" i="28" s="1"/>
  <c r="O25" i="28" s="1"/>
  <c r="AK23" i="25"/>
  <c r="M24" i="28" s="1"/>
  <c r="O24" i="28" s="1"/>
  <c r="AK22" i="25"/>
  <c r="M23" i="28" s="1"/>
  <c r="O23" i="28" s="1"/>
  <c r="AK21" i="25"/>
  <c r="M22" i="28" s="1"/>
  <c r="O22" i="28" s="1"/>
  <c r="AK20" i="25"/>
  <c r="M21" i="28" s="1"/>
  <c r="O21" i="28" s="1"/>
  <c r="AK19" i="25"/>
  <c r="M20" i="28" s="1"/>
  <c r="O20" i="28" s="1"/>
  <c r="AK18" i="25"/>
  <c r="M19" i="28" s="1"/>
  <c r="O19" i="28" s="1"/>
  <c r="AK17" i="25"/>
  <c r="M18" i="28" s="1"/>
  <c r="O18" i="28" s="1"/>
  <c r="AK16" i="25"/>
  <c r="M17" i="28" s="1"/>
  <c r="O17" i="28" s="1"/>
  <c r="AK15" i="25"/>
  <c r="M16" i="28" s="1"/>
  <c r="O16" i="28" s="1"/>
  <c r="AK14" i="25"/>
  <c r="M15" i="28" s="1"/>
  <c r="O15" i="28" s="1"/>
  <c r="AK13" i="25"/>
  <c r="M14" i="28" s="1"/>
  <c r="O14" i="28" s="1"/>
  <c r="AK12" i="25"/>
  <c r="M13" i="28" s="1"/>
  <c r="O13" i="28" s="1"/>
  <c r="AK11" i="25"/>
  <c r="M12" i="28" s="1"/>
  <c r="O12" i="28" s="1"/>
  <c r="AK10" i="25"/>
  <c r="M11" i="28" s="1"/>
  <c r="O11" i="28" s="1"/>
  <c r="AG48" i="25"/>
  <c r="AG47" i="25"/>
  <c r="AG46" i="25"/>
  <c r="AG45" i="25"/>
  <c r="AG44" i="25"/>
  <c r="AG43" i="25"/>
  <c r="AG42" i="25"/>
  <c r="AG41" i="25"/>
  <c r="AG40" i="25"/>
  <c r="AG39" i="25"/>
  <c r="AG38" i="25"/>
  <c r="AG37" i="25"/>
  <c r="AG36" i="25"/>
  <c r="AG35" i="25"/>
  <c r="AG34" i="25"/>
  <c r="AG33" i="25"/>
  <c r="AG32" i="25"/>
  <c r="AG31" i="25"/>
  <c r="AG30" i="25"/>
  <c r="AG29" i="25"/>
  <c r="AG28" i="25"/>
  <c r="AG27" i="25"/>
  <c r="AG26" i="25"/>
  <c r="AG25" i="25"/>
  <c r="AG24" i="25"/>
  <c r="AG23" i="25"/>
  <c r="AG22" i="25"/>
  <c r="AG21" i="25"/>
  <c r="AG20" i="25"/>
  <c r="AG19" i="25"/>
  <c r="AG18" i="25"/>
  <c r="AG17" i="25"/>
  <c r="AG16" i="25"/>
  <c r="AG15" i="25"/>
  <c r="AG14" i="25"/>
  <c r="AG13" i="25"/>
  <c r="AG12" i="25"/>
  <c r="AG11" i="25"/>
  <c r="AG10" i="25"/>
  <c r="AD48" i="25"/>
  <c r="AD47" i="25"/>
  <c r="AD46" i="25"/>
  <c r="AD45" i="25"/>
  <c r="AD44" i="25"/>
  <c r="AD43" i="25"/>
  <c r="AD42" i="25"/>
  <c r="AD41" i="25"/>
  <c r="AD40" i="25"/>
  <c r="AD39" i="25"/>
  <c r="AD38" i="25"/>
  <c r="AD37" i="25"/>
  <c r="AD36" i="25"/>
  <c r="AD35" i="25"/>
  <c r="AD34" i="25"/>
  <c r="AD33" i="25"/>
  <c r="AD32" i="25"/>
  <c r="AD31" i="25"/>
  <c r="AD30" i="25"/>
  <c r="AD29" i="25"/>
  <c r="AD28" i="25"/>
  <c r="AD27" i="25"/>
  <c r="AD26" i="25"/>
  <c r="AD25" i="25"/>
  <c r="AD24" i="25"/>
  <c r="AD23" i="25"/>
  <c r="AD22" i="25"/>
  <c r="AD21" i="25"/>
  <c r="AD20" i="25"/>
  <c r="AD19" i="25"/>
  <c r="AD18" i="25"/>
  <c r="AD17" i="25"/>
  <c r="AD16" i="25"/>
  <c r="AD15" i="25"/>
  <c r="AD14" i="25"/>
  <c r="AD13" i="25"/>
  <c r="AD12" i="25"/>
  <c r="AD11" i="25"/>
  <c r="AD10" i="25"/>
  <c r="AA48" i="25"/>
  <c r="AH48" i="25" s="1"/>
  <c r="J49" i="28" s="1"/>
  <c r="L49" i="28" s="1"/>
  <c r="AA47" i="25"/>
  <c r="AH47" i="25" s="1"/>
  <c r="J48" i="28" s="1"/>
  <c r="L48" i="28" s="1"/>
  <c r="AA46" i="25"/>
  <c r="AH46" i="25" s="1"/>
  <c r="J47" i="28" s="1"/>
  <c r="L47" i="28" s="1"/>
  <c r="AA45" i="25"/>
  <c r="AH45" i="25" s="1"/>
  <c r="J46" i="28" s="1"/>
  <c r="L46" i="28" s="1"/>
  <c r="AA44" i="25"/>
  <c r="AH44" i="25" s="1"/>
  <c r="J45" i="28" s="1"/>
  <c r="L45" i="28" s="1"/>
  <c r="AA43" i="25"/>
  <c r="AH43" i="25" s="1"/>
  <c r="J44" i="28" s="1"/>
  <c r="L44" i="28" s="1"/>
  <c r="AA42" i="25"/>
  <c r="AH42" i="25" s="1"/>
  <c r="J43" i="28" s="1"/>
  <c r="L43" i="28" s="1"/>
  <c r="AA41" i="25"/>
  <c r="AH41" i="25" s="1"/>
  <c r="J42" i="28" s="1"/>
  <c r="L42" i="28" s="1"/>
  <c r="AA40" i="25"/>
  <c r="AH40" i="25" s="1"/>
  <c r="J41" i="28" s="1"/>
  <c r="L41" i="28" s="1"/>
  <c r="AA39" i="25"/>
  <c r="AH39" i="25" s="1"/>
  <c r="J40" i="28" s="1"/>
  <c r="L40" i="28" s="1"/>
  <c r="AA38" i="25"/>
  <c r="AH38" i="25" s="1"/>
  <c r="J39" i="28" s="1"/>
  <c r="L39" i="28" s="1"/>
  <c r="AA37" i="25"/>
  <c r="AH37" i="25" s="1"/>
  <c r="J38" i="28" s="1"/>
  <c r="L38" i="28" s="1"/>
  <c r="AA36" i="25"/>
  <c r="AH36" i="25" s="1"/>
  <c r="J37" i="28" s="1"/>
  <c r="L37" i="28" s="1"/>
  <c r="AA35" i="25"/>
  <c r="AH35" i="25" s="1"/>
  <c r="J36" i="28" s="1"/>
  <c r="L36" i="28" s="1"/>
  <c r="AA34" i="25"/>
  <c r="AH34" i="25" s="1"/>
  <c r="J35" i="28" s="1"/>
  <c r="L35" i="28" s="1"/>
  <c r="AA33" i="25"/>
  <c r="AA32" i="25"/>
  <c r="AH32" i="25" s="1"/>
  <c r="J33" i="28" s="1"/>
  <c r="L33" i="28" s="1"/>
  <c r="AA31" i="25"/>
  <c r="AA30" i="25"/>
  <c r="AH30" i="25" s="1"/>
  <c r="J31" i="28" s="1"/>
  <c r="L31" i="28" s="1"/>
  <c r="AA29" i="25"/>
  <c r="AA28" i="25"/>
  <c r="AH28" i="25" s="1"/>
  <c r="J29" i="28" s="1"/>
  <c r="L29" i="28" s="1"/>
  <c r="AA27" i="25"/>
  <c r="AA26" i="25"/>
  <c r="AH26" i="25" s="1"/>
  <c r="J27" i="28" s="1"/>
  <c r="L27" i="28" s="1"/>
  <c r="AA25" i="25"/>
  <c r="AA24" i="25"/>
  <c r="AH24" i="25" s="1"/>
  <c r="J25" i="28" s="1"/>
  <c r="L25" i="28" s="1"/>
  <c r="AA23" i="25"/>
  <c r="AA22" i="25"/>
  <c r="AH22" i="25" s="1"/>
  <c r="J23" i="28" s="1"/>
  <c r="L23" i="28" s="1"/>
  <c r="AA21" i="25"/>
  <c r="AA20" i="25"/>
  <c r="AH20" i="25" s="1"/>
  <c r="J21" i="28" s="1"/>
  <c r="L21" i="28" s="1"/>
  <c r="AA19" i="25"/>
  <c r="AA18" i="25"/>
  <c r="AH18" i="25" s="1"/>
  <c r="J19" i="28" s="1"/>
  <c r="L19" i="28" s="1"/>
  <c r="AA17" i="25"/>
  <c r="AA16" i="25"/>
  <c r="AH16" i="25" s="1"/>
  <c r="J17" i="28" s="1"/>
  <c r="L17" i="28" s="1"/>
  <c r="AA15" i="25"/>
  <c r="AA14" i="25"/>
  <c r="AH14" i="25" s="1"/>
  <c r="J15" i="28" s="1"/>
  <c r="L15" i="28" s="1"/>
  <c r="AA13" i="25"/>
  <c r="AA12" i="25"/>
  <c r="AH12" i="25" s="1"/>
  <c r="J13" i="28" s="1"/>
  <c r="L13" i="28" s="1"/>
  <c r="AA11" i="25"/>
  <c r="AA10" i="25"/>
  <c r="AH10" i="25" s="1"/>
  <c r="J11" i="28" s="1"/>
  <c r="L11" i="28" s="1"/>
  <c r="T48" i="25"/>
  <c r="U48" i="25" s="1"/>
  <c r="T47" i="25"/>
  <c r="U47" i="25" s="1"/>
  <c r="T46" i="25"/>
  <c r="U46" i="25" s="1"/>
  <c r="T45" i="25"/>
  <c r="U45" i="25" s="1"/>
  <c r="T44" i="25"/>
  <c r="U44" i="25" s="1"/>
  <c r="T43" i="25"/>
  <c r="U43" i="25" s="1"/>
  <c r="T42" i="25"/>
  <c r="U42" i="25" s="1"/>
  <c r="T41" i="25"/>
  <c r="U41" i="25" s="1"/>
  <c r="T40" i="25"/>
  <c r="U40" i="25" s="1"/>
  <c r="T39" i="25"/>
  <c r="U39" i="25" s="1"/>
  <c r="T38" i="25"/>
  <c r="U38" i="25" s="1"/>
  <c r="T37" i="25"/>
  <c r="U37" i="25" s="1"/>
  <c r="T36" i="25"/>
  <c r="U36" i="25" s="1"/>
  <c r="T35" i="25"/>
  <c r="U35" i="25" s="1"/>
  <c r="T34" i="25"/>
  <c r="U34" i="25" s="1"/>
  <c r="T33" i="25"/>
  <c r="U33" i="25" s="1"/>
  <c r="T32" i="25"/>
  <c r="U32" i="25" s="1"/>
  <c r="T31" i="25"/>
  <c r="U31" i="25" s="1"/>
  <c r="T30" i="25"/>
  <c r="U30" i="25" s="1"/>
  <c r="T29" i="25"/>
  <c r="U29" i="25" s="1"/>
  <c r="T28" i="25"/>
  <c r="U28" i="25" s="1"/>
  <c r="T27" i="25"/>
  <c r="U27" i="25" s="1"/>
  <c r="T26" i="25"/>
  <c r="U26" i="25" s="1"/>
  <c r="T25" i="25"/>
  <c r="U25" i="25" s="1"/>
  <c r="T24" i="25"/>
  <c r="U24" i="25" s="1"/>
  <c r="T23" i="25"/>
  <c r="U23" i="25" s="1"/>
  <c r="T22" i="25"/>
  <c r="U22" i="25" s="1"/>
  <c r="T21" i="25"/>
  <c r="U21" i="25" s="1"/>
  <c r="T20" i="25"/>
  <c r="U20" i="25" s="1"/>
  <c r="T19" i="25"/>
  <c r="T18" i="25"/>
  <c r="U18" i="25" s="1"/>
  <c r="T17" i="25"/>
  <c r="U17" i="25" s="1"/>
  <c r="T16" i="25"/>
  <c r="U16" i="25" s="1"/>
  <c r="T15" i="25"/>
  <c r="U15" i="25" s="1"/>
  <c r="T14" i="25"/>
  <c r="U14" i="25" s="1"/>
  <c r="T13" i="25"/>
  <c r="U13" i="25" s="1"/>
  <c r="T12" i="25"/>
  <c r="T11" i="25"/>
  <c r="T10" i="25"/>
  <c r="Q48" i="25"/>
  <c r="Q47" i="25"/>
  <c r="Q46" i="25"/>
  <c r="Q45" i="25"/>
  <c r="Q44" i="25"/>
  <c r="Q43" i="25"/>
  <c r="Q42" i="25"/>
  <c r="Q41" i="25"/>
  <c r="Q40" i="25"/>
  <c r="Q39" i="25"/>
  <c r="Q38" i="25"/>
  <c r="Q37" i="25"/>
  <c r="Q36" i="25"/>
  <c r="Q35" i="25"/>
  <c r="Q34" i="25"/>
  <c r="Q33" i="25"/>
  <c r="Q32" i="25"/>
  <c r="Q31" i="25"/>
  <c r="Q30" i="25"/>
  <c r="Q29" i="25"/>
  <c r="Q28" i="25"/>
  <c r="Q27" i="25"/>
  <c r="Q26" i="25"/>
  <c r="Q25" i="25"/>
  <c r="Q24" i="25"/>
  <c r="Q23" i="25"/>
  <c r="Q22" i="25"/>
  <c r="Q21" i="25"/>
  <c r="Q20" i="25"/>
  <c r="Q19" i="25"/>
  <c r="Q18" i="25"/>
  <c r="Q17" i="25"/>
  <c r="Q16" i="25"/>
  <c r="Q15" i="25"/>
  <c r="Q14" i="25"/>
  <c r="Q13" i="25"/>
  <c r="Q12" i="25"/>
  <c r="Q11" i="25"/>
  <c r="Q10" i="25"/>
  <c r="N48" i="25"/>
  <c r="N47" i="25"/>
  <c r="N46" i="25"/>
  <c r="N45" i="25"/>
  <c r="N44" i="25"/>
  <c r="N43" i="25"/>
  <c r="N42" i="25"/>
  <c r="N41" i="25"/>
  <c r="N40" i="25"/>
  <c r="N39" i="25"/>
  <c r="N38" i="25"/>
  <c r="N37" i="25"/>
  <c r="N36" i="25"/>
  <c r="N35" i="25"/>
  <c r="N34" i="25"/>
  <c r="N33" i="25"/>
  <c r="N32" i="25"/>
  <c r="N31" i="25"/>
  <c r="N30" i="25"/>
  <c r="N29" i="25"/>
  <c r="N28" i="25"/>
  <c r="N27" i="25"/>
  <c r="N26" i="25"/>
  <c r="N25" i="25"/>
  <c r="N24" i="25"/>
  <c r="N23" i="25"/>
  <c r="N22" i="25"/>
  <c r="N21" i="25"/>
  <c r="N20" i="25"/>
  <c r="N19" i="25"/>
  <c r="N18" i="25"/>
  <c r="N17" i="25"/>
  <c r="N16" i="25"/>
  <c r="N15" i="25"/>
  <c r="N14" i="25"/>
  <c r="N13" i="25"/>
  <c r="N12" i="25"/>
  <c r="N11" i="25"/>
  <c r="N10" i="25"/>
  <c r="K48" i="25"/>
  <c r="K47" i="25"/>
  <c r="K46" i="25"/>
  <c r="K45" i="25"/>
  <c r="K44" i="25"/>
  <c r="K43" i="25"/>
  <c r="K42" i="25"/>
  <c r="K41" i="25"/>
  <c r="K40" i="25"/>
  <c r="K39" i="25"/>
  <c r="K38" i="25"/>
  <c r="K37" i="25"/>
  <c r="K36" i="25"/>
  <c r="K35" i="25"/>
  <c r="K34" i="25"/>
  <c r="K33" i="25"/>
  <c r="K32" i="25"/>
  <c r="K31" i="25"/>
  <c r="K30" i="25"/>
  <c r="K29" i="25"/>
  <c r="K28" i="25"/>
  <c r="K27" i="25"/>
  <c r="K26" i="25"/>
  <c r="K25" i="25"/>
  <c r="K24" i="25"/>
  <c r="K23" i="25"/>
  <c r="K22" i="25"/>
  <c r="K21" i="25"/>
  <c r="K20" i="25"/>
  <c r="K19" i="25"/>
  <c r="K18" i="25"/>
  <c r="K17" i="25"/>
  <c r="K16" i="25"/>
  <c r="K15" i="25"/>
  <c r="K14" i="25"/>
  <c r="K13" i="25"/>
  <c r="K12" i="25"/>
  <c r="K11" i="25"/>
  <c r="K10" i="25"/>
  <c r="H11" i="25"/>
  <c r="H12" i="25"/>
  <c r="H13" i="25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10" i="25"/>
  <c r="N2" i="26"/>
  <c r="N4" i="26"/>
  <c r="I23" i="26"/>
  <c r="G23" i="26"/>
  <c r="I22" i="26"/>
  <c r="G22" i="26"/>
  <c r="I21" i="26"/>
  <c r="G21" i="26"/>
  <c r="I20" i="26"/>
  <c r="G20" i="26"/>
  <c r="I19" i="26"/>
  <c r="I13" i="26"/>
  <c r="AW49" i="25"/>
  <c r="AX49" i="25" s="1"/>
  <c r="BA49" i="29" s="1"/>
  <c r="BB49" i="29" s="1"/>
  <c r="AW50" i="25"/>
  <c r="AX50" i="25" s="1"/>
  <c r="BA50" i="29" s="1"/>
  <c r="BB50" i="29" s="1"/>
  <c r="AW51" i="25"/>
  <c r="AX51" i="25" s="1"/>
  <c r="BA51" i="29" s="1"/>
  <c r="BB51" i="29" s="1"/>
  <c r="AW52" i="25"/>
  <c r="AX52" i="25" s="1"/>
  <c r="BA52" i="29" s="1"/>
  <c r="BB52" i="29" s="1"/>
  <c r="AW53" i="25"/>
  <c r="AX53" i="25" s="1"/>
  <c r="BA53" i="29" s="1"/>
  <c r="BB53" i="29" s="1"/>
  <c r="AW54" i="25"/>
  <c r="AX54" i="25" s="1"/>
  <c r="BA54" i="29" s="1"/>
  <c r="BB54" i="29" s="1"/>
  <c r="AW55" i="25"/>
  <c r="AX55" i="25" s="1"/>
  <c r="BA55" i="29" s="1"/>
  <c r="BB55" i="29" s="1"/>
  <c r="AW56" i="25"/>
  <c r="AX56" i="25" s="1"/>
  <c r="BA56" i="29" s="1"/>
  <c r="BB56" i="29" s="1"/>
  <c r="AW57" i="25"/>
  <c r="AX57" i="25" s="1"/>
  <c r="BA57" i="29" s="1"/>
  <c r="BB57" i="29" s="1"/>
  <c r="AW58" i="25"/>
  <c r="AX58" i="25" s="1"/>
  <c r="BA58" i="29" s="1"/>
  <c r="BB58" i="29" s="1"/>
  <c r="AW59" i="25"/>
  <c r="AX59" i="25" s="1"/>
  <c r="BA59" i="29" s="1"/>
  <c r="BB59" i="29" s="1"/>
  <c r="AH11" i="25" l="1"/>
  <c r="J12" i="28" s="1"/>
  <c r="L12" i="28" s="1"/>
  <c r="AH13" i="25"/>
  <c r="J14" i="28" s="1"/>
  <c r="L14" i="28" s="1"/>
  <c r="AH15" i="25"/>
  <c r="J16" i="28" s="1"/>
  <c r="L16" i="28" s="1"/>
  <c r="AH17" i="25"/>
  <c r="J18" i="28" s="1"/>
  <c r="L18" i="28" s="1"/>
  <c r="AH21" i="25"/>
  <c r="J22" i="28" s="1"/>
  <c r="L22" i="28" s="1"/>
  <c r="AH23" i="25"/>
  <c r="J24" i="28" s="1"/>
  <c r="L24" i="28" s="1"/>
  <c r="AH25" i="25"/>
  <c r="J26" i="28" s="1"/>
  <c r="L26" i="28" s="1"/>
  <c r="AH27" i="25"/>
  <c r="J28" i="28" s="1"/>
  <c r="L28" i="28" s="1"/>
  <c r="AH29" i="25"/>
  <c r="J30" i="28" s="1"/>
  <c r="L30" i="28" s="1"/>
  <c r="AH31" i="25"/>
  <c r="J32" i="28" s="1"/>
  <c r="L32" i="28" s="1"/>
  <c r="AH33" i="25"/>
  <c r="J34" i="28" s="1"/>
  <c r="L34" i="28" s="1"/>
  <c r="AW14" i="25"/>
  <c r="AX14" i="25" s="1"/>
  <c r="BA14" i="29" s="1"/>
  <c r="BB14" i="29" s="1"/>
  <c r="D15" i="28"/>
  <c r="AW16" i="25"/>
  <c r="AX16" i="25" s="1"/>
  <c r="AZ16" i="25" s="1"/>
  <c r="D17" i="28"/>
  <c r="AW18" i="25"/>
  <c r="AX18" i="25" s="1"/>
  <c r="AZ18" i="25" s="1"/>
  <c r="D19" i="28"/>
  <c r="AW20" i="25"/>
  <c r="AX20" i="25" s="1"/>
  <c r="BA20" i="29" s="1"/>
  <c r="BB20" i="29" s="1"/>
  <c r="D21" i="28"/>
  <c r="AW22" i="25"/>
  <c r="AX22" i="25" s="1"/>
  <c r="BA22" i="29" s="1"/>
  <c r="BB22" i="29" s="1"/>
  <c r="D23" i="28"/>
  <c r="AW24" i="25"/>
  <c r="AX24" i="25" s="1"/>
  <c r="AZ24" i="25" s="1"/>
  <c r="D25" i="28"/>
  <c r="AW26" i="25"/>
  <c r="AX26" i="25" s="1"/>
  <c r="AZ26" i="25" s="1"/>
  <c r="D27" i="28"/>
  <c r="AW28" i="25"/>
  <c r="AX28" i="25" s="1"/>
  <c r="BA28" i="29" s="1"/>
  <c r="BB28" i="29" s="1"/>
  <c r="D29" i="28"/>
  <c r="AW30" i="25"/>
  <c r="AX30" i="25" s="1"/>
  <c r="BA30" i="29" s="1"/>
  <c r="BB30" i="29" s="1"/>
  <c r="D31" i="28"/>
  <c r="AW32" i="25"/>
  <c r="AX32" i="25" s="1"/>
  <c r="BA32" i="29" s="1"/>
  <c r="BB32" i="29" s="1"/>
  <c r="D33" i="28"/>
  <c r="AW34" i="25"/>
  <c r="AX34" i="25" s="1"/>
  <c r="BA34" i="29" s="1"/>
  <c r="BB34" i="29" s="1"/>
  <c r="D35" i="28"/>
  <c r="AW36" i="25"/>
  <c r="AX36" i="25" s="1"/>
  <c r="BA36" i="29" s="1"/>
  <c r="BB36" i="29" s="1"/>
  <c r="D37" i="28"/>
  <c r="AW38" i="25"/>
  <c r="AX38" i="25" s="1"/>
  <c r="BA38" i="29" s="1"/>
  <c r="BB38" i="29" s="1"/>
  <c r="D39" i="28"/>
  <c r="AW40" i="25"/>
  <c r="AX40" i="25" s="1"/>
  <c r="BA40" i="29" s="1"/>
  <c r="BB40" i="29" s="1"/>
  <c r="D41" i="28"/>
  <c r="AW42" i="25"/>
  <c r="AX42" i="25" s="1"/>
  <c r="BA42" i="29" s="1"/>
  <c r="BB42" i="29" s="1"/>
  <c r="D43" i="28"/>
  <c r="AW44" i="25"/>
  <c r="AX44" i="25" s="1"/>
  <c r="BA44" i="29" s="1"/>
  <c r="BB44" i="29" s="1"/>
  <c r="D45" i="28"/>
  <c r="AW46" i="25"/>
  <c r="AX46" i="25" s="1"/>
  <c r="BA46" i="29" s="1"/>
  <c r="BB46" i="29" s="1"/>
  <c r="D47" i="28"/>
  <c r="AW48" i="25"/>
  <c r="AX48" i="25" s="1"/>
  <c r="BA48" i="29" s="1"/>
  <c r="BB48" i="29" s="1"/>
  <c r="D49" i="28"/>
  <c r="Y50" i="28"/>
  <c r="AA50" i="28" s="1"/>
  <c r="F50" i="28"/>
  <c r="Y51" i="28"/>
  <c r="AA51" i="28" s="1"/>
  <c r="F51" i="28"/>
  <c r="Y52" i="28"/>
  <c r="AA52" i="28" s="1"/>
  <c r="F52" i="28"/>
  <c r="Y53" i="28"/>
  <c r="AA53" i="28" s="1"/>
  <c r="F53" i="28"/>
  <c r="Y54" i="28"/>
  <c r="AA54" i="28" s="1"/>
  <c r="F54" i="28"/>
  <c r="Y55" i="28"/>
  <c r="AA55" i="28" s="1"/>
  <c r="F55" i="28"/>
  <c r="Y56" i="28"/>
  <c r="AA56" i="28" s="1"/>
  <c r="F56" i="28"/>
  <c r="Y57" i="28"/>
  <c r="AA57" i="28" s="1"/>
  <c r="F57" i="28"/>
  <c r="Y58" i="28"/>
  <c r="AA58" i="28" s="1"/>
  <c r="F58" i="28"/>
  <c r="Y59" i="28"/>
  <c r="AA59" i="28" s="1"/>
  <c r="F59" i="28"/>
  <c r="Y60" i="28"/>
  <c r="AA60" i="28" s="1"/>
  <c r="F60" i="28"/>
  <c r="AW13" i="25"/>
  <c r="AX13" i="25" s="1"/>
  <c r="BA13" i="29" s="1"/>
  <c r="BB13" i="29" s="1"/>
  <c r="D14" i="28"/>
  <c r="AW15" i="25"/>
  <c r="AX15" i="25" s="1"/>
  <c r="BA15" i="29" s="1"/>
  <c r="BB15" i="29" s="1"/>
  <c r="D16" i="28"/>
  <c r="AW17" i="25"/>
  <c r="AX17" i="25" s="1"/>
  <c r="BA17" i="29" s="1"/>
  <c r="BB17" i="29" s="1"/>
  <c r="D18" i="28"/>
  <c r="AW21" i="25"/>
  <c r="AX21" i="25" s="1"/>
  <c r="AZ21" i="25" s="1"/>
  <c r="D22" i="28"/>
  <c r="AW23" i="25"/>
  <c r="AX23" i="25" s="1"/>
  <c r="AZ23" i="25" s="1"/>
  <c r="D24" i="28"/>
  <c r="AW25" i="25"/>
  <c r="AX25" i="25" s="1"/>
  <c r="AZ25" i="25" s="1"/>
  <c r="D26" i="28"/>
  <c r="AW27" i="25"/>
  <c r="AX27" i="25" s="1"/>
  <c r="AZ27" i="25" s="1"/>
  <c r="D28" i="28"/>
  <c r="AW29" i="25"/>
  <c r="AX29" i="25" s="1"/>
  <c r="BA29" i="29" s="1"/>
  <c r="BB29" i="29" s="1"/>
  <c r="D30" i="28"/>
  <c r="AW31" i="25"/>
  <c r="AX31" i="25" s="1"/>
  <c r="BA31" i="29" s="1"/>
  <c r="BB31" i="29" s="1"/>
  <c r="D32" i="28"/>
  <c r="AW33" i="25"/>
  <c r="AX33" i="25" s="1"/>
  <c r="BA33" i="29" s="1"/>
  <c r="BB33" i="29" s="1"/>
  <c r="D34" i="28"/>
  <c r="AW35" i="25"/>
  <c r="AX35" i="25" s="1"/>
  <c r="BA35" i="29" s="1"/>
  <c r="BB35" i="29" s="1"/>
  <c r="D36" i="28"/>
  <c r="AW37" i="25"/>
  <c r="AX37" i="25" s="1"/>
  <c r="BA37" i="29" s="1"/>
  <c r="BB37" i="29" s="1"/>
  <c r="D38" i="28"/>
  <c r="AW39" i="25"/>
  <c r="AX39" i="25" s="1"/>
  <c r="BA39" i="29" s="1"/>
  <c r="BB39" i="29" s="1"/>
  <c r="D40" i="28"/>
  <c r="AW41" i="25"/>
  <c r="AX41" i="25" s="1"/>
  <c r="BA41" i="29" s="1"/>
  <c r="BB41" i="29" s="1"/>
  <c r="D42" i="28"/>
  <c r="AW43" i="25"/>
  <c r="AX43" i="25" s="1"/>
  <c r="BA43" i="29" s="1"/>
  <c r="BB43" i="29" s="1"/>
  <c r="D44" i="28"/>
  <c r="AW45" i="25"/>
  <c r="AX45" i="25" s="1"/>
  <c r="BA45" i="29" s="1"/>
  <c r="BB45" i="29" s="1"/>
  <c r="D46" i="28"/>
  <c r="AW47" i="25"/>
  <c r="AX47" i="25" s="1"/>
  <c r="BA47" i="29" s="1"/>
  <c r="BB47" i="29" s="1"/>
  <c r="D48" i="28"/>
  <c r="AZ15" i="25"/>
  <c r="U19" i="25"/>
  <c r="D20" i="28" s="1"/>
  <c r="BA23" i="29"/>
  <c r="BB23" i="29" s="1"/>
  <c r="L31" i="26"/>
  <c r="L32" i="26" s="1"/>
  <c r="AH19" i="25"/>
  <c r="L28" i="26"/>
  <c r="L35" i="26"/>
  <c r="L36" i="26" s="1"/>
  <c r="M35" i="26" s="1"/>
  <c r="L21" i="26"/>
  <c r="L27" i="26"/>
  <c r="L29" i="26"/>
  <c r="L33" i="26"/>
  <c r="L34" i="26" s="1"/>
  <c r="M33" i="26" s="1"/>
  <c r="L38" i="26"/>
  <c r="M37" i="26" s="1"/>
  <c r="L20" i="26"/>
  <c r="L19" i="26"/>
  <c r="L26" i="26"/>
  <c r="M25" i="26" s="1"/>
  <c r="L23" i="26"/>
  <c r="M31" i="26"/>
  <c r="L22" i="26"/>
  <c r="U11" i="25"/>
  <c r="U12" i="25"/>
  <c r="AY59" i="25"/>
  <c r="AZ59" i="25"/>
  <c r="AY58" i="25"/>
  <c r="AZ58" i="25"/>
  <c r="AY57" i="25"/>
  <c r="AZ57" i="25"/>
  <c r="AY56" i="25"/>
  <c r="AZ56" i="25"/>
  <c r="AY55" i="25"/>
  <c r="AZ55" i="25"/>
  <c r="AY54" i="25"/>
  <c r="AZ54" i="25"/>
  <c r="AY53" i="25"/>
  <c r="AZ53" i="25"/>
  <c r="AY52" i="25"/>
  <c r="AZ52" i="25"/>
  <c r="AY51" i="25"/>
  <c r="AZ51" i="25"/>
  <c r="AY50" i="25"/>
  <c r="AZ50" i="25"/>
  <c r="AY49" i="25"/>
  <c r="AZ49" i="25"/>
  <c r="AZ14" i="25"/>
  <c r="AY35" i="25"/>
  <c r="AY36" i="25"/>
  <c r="AZ36" i="25"/>
  <c r="AY37" i="25"/>
  <c r="AY38" i="25"/>
  <c r="AZ38" i="25"/>
  <c r="AY39" i="25"/>
  <c r="AY40" i="25"/>
  <c r="AZ40" i="25"/>
  <c r="AY41" i="25"/>
  <c r="AY42" i="25"/>
  <c r="AZ42" i="25"/>
  <c r="AY43" i="25"/>
  <c r="AY44" i="25"/>
  <c r="AZ44" i="25"/>
  <c r="AY45" i="25"/>
  <c r="AY46" i="25"/>
  <c r="AZ46" i="25"/>
  <c r="AY47" i="25"/>
  <c r="AY48" i="25"/>
  <c r="AZ48" i="25"/>
  <c r="U10" i="25"/>
  <c r="AZ30" i="25" l="1"/>
  <c r="AZ34" i="25"/>
  <c r="BA26" i="29"/>
  <c r="BB26" i="29" s="1"/>
  <c r="AZ20" i="25"/>
  <c r="BA18" i="29"/>
  <c r="BB18" i="29" s="1"/>
  <c r="AZ32" i="25"/>
  <c r="AZ28" i="25"/>
  <c r="BA24" i="29"/>
  <c r="BB24" i="29" s="1"/>
  <c r="AZ22" i="25"/>
  <c r="BA16" i="29"/>
  <c r="BB16" i="29" s="1"/>
  <c r="BA27" i="29"/>
  <c r="BB27" i="29" s="1"/>
  <c r="BA25" i="29"/>
  <c r="BB25" i="29" s="1"/>
  <c r="BA21" i="29"/>
  <c r="BB21" i="29" s="1"/>
  <c r="AZ17" i="25"/>
  <c r="AW19" i="25"/>
  <c r="AX19" i="25" s="1"/>
  <c r="AZ19" i="25" s="1"/>
  <c r="J20" i="28"/>
  <c r="L20" i="28" s="1"/>
  <c r="AZ47" i="25"/>
  <c r="AZ45" i="25"/>
  <c r="AZ43" i="25"/>
  <c r="AZ41" i="25"/>
  <c r="AZ39" i="25"/>
  <c r="AZ37" i="25"/>
  <c r="AZ35" i="25"/>
  <c r="AZ33" i="25"/>
  <c r="AZ31" i="25"/>
  <c r="AZ29" i="25"/>
  <c r="AZ13" i="25"/>
  <c r="AW12" i="25"/>
  <c r="AX12" i="25" s="1"/>
  <c r="AZ12" i="25" s="1"/>
  <c r="D13" i="28"/>
  <c r="Y48" i="28"/>
  <c r="AA48" i="28" s="1"/>
  <c r="F48" i="28"/>
  <c r="Y46" i="28"/>
  <c r="AA46" i="28" s="1"/>
  <c r="F46" i="28"/>
  <c r="Y44" i="28"/>
  <c r="AA44" i="28" s="1"/>
  <c r="F44" i="28"/>
  <c r="Y42" i="28"/>
  <c r="AA42" i="28" s="1"/>
  <c r="F42" i="28"/>
  <c r="Y40" i="28"/>
  <c r="AA40" i="28" s="1"/>
  <c r="F40" i="28"/>
  <c r="Y38" i="28"/>
  <c r="AA38" i="28" s="1"/>
  <c r="F38" i="28"/>
  <c r="Y36" i="28"/>
  <c r="AA36" i="28" s="1"/>
  <c r="F36" i="28"/>
  <c r="Y34" i="28"/>
  <c r="AA34" i="28" s="1"/>
  <c r="F34" i="28"/>
  <c r="Y32" i="28"/>
  <c r="AA32" i="28" s="1"/>
  <c r="F32" i="28"/>
  <c r="Y30" i="28"/>
  <c r="AA30" i="28" s="1"/>
  <c r="F30" i="28"/>
  <c r="Y28" i="28"/>
  <c r="AA28" i="28" s="1"/>
  <c r="F28" i="28"/>
  <c r="Y26" i="28"/>
  <c r="AA26" i="28" s="1"/>
  <c r="F26" i="28"/>
  <c r="Y24" i="28"/>
  <c r="AA24" i="28" s="1"/>
  <c r="F24" i="28"/>
  <c r="Y22" i="28"/>
  <c r="AA22" i="28" s="1"/>
  <c r="F22" i="28"/>
  <c r="Y18" i="28"/>
  <c r="AA18" i="28" s="1"/>
  <c r="F18" i="28"/>
  <c r="Y16" i="28"/>
  <c r="AA16" i="28" s="1"/>
  <c r="F16" i="28"/>
  <c r="Y14" i="28"/>
  <c r="AA14" i="28" s="1"/>
  <c r="F14" i="28"/>
  <c r="Y49" i="28"/>
  <c r="AA49" i="28" s="1"/>
  <c r="F49" i="28"/>
  <c r="Y47" i="28"/>
  <c r="AA47" i="28" s="1"/>
  <c r="F47" i="28"/>
  <c r="Y45" i="28"/>
  <c r="AA45" i="28" s="1"/>
  <c r="F45" i="28"/>
  <c r="Y43" i="28"/>
  <c r="AA43" i="28" s="1"/>
  <c r="F43" i="28"/>
  <c r="Y41" i="28"/>
  <c r="AA41" i="28" s="1"/>
  <c r="F41" i="28"/>
  <c r="Y39" i="28"/>
  <c r="AA39" i="28" s="1"/>
  <c r="F39" i="28"/>
  <c r="Y37" i="28"/>
  <c r="AA37" i="28" s="1"/>
  <c r="F37" i="28"/>
  <c r="Y35" i="28"/>
  <c r="AA35" i="28" s="1"/>
  <c r="F35" i="28"/>
  <c r="Y33" i="28"/>
  <c r="AA33" i="28" s="1"/>
  <c r="F33" i="28"/>
  <c r="Y31" i="28"/>
  <c r="AA31" i="28" s="1"/>
  <c r="F31" i="28"/>
  <c r="Y29" i="28"/>
  <c r="AA29" i="28" s="1"/>
  <c r="F29" i="28"/>
  <c r="Y27" i="28"/>
  <c r="AA27" i="28" s="1"/>
  <c r="F27" i="28"/>
  <c r="Y25" i="28"/>
  <c r="AA25" i="28" s="1"/>
  <c r="F25" i="28"/>
  <c r="Y23" i="28"/>
  <c r="AA23" i="28" s="1"/>
  <c r="F23" i="28"/>
  <c r="Y21" i="28"/>
  <c r="AA21" i="28" s="1"/>
  <c r="F21" i="28"/>
  <c r="Y19" i="28"/>
  <c r="AA19" i="28" s="1"/>
  <c r="F19" i="28"/>
  <c r="Y17" i="28"/>
  <c r="AA17" i="28" s="1"/>
  <c r="F17" i="28"/>
  <c r="Y15" i="28"/>
  <c r="AA15" i="28" s="1"/>
  <c r="F15" i="28"/>
  <c r="AW11" i="25"/>
  <c r="AX11" i="25" s="1"/>
  <c r="D12" i="28"/>
  <c r="Y20" i="28"/>
  <c r="AA20" i="28" s="1"/>
  <c r="F20" i="28"/>
  <c r="AD60" i="28"/>
  <c r="AB60" i="28"/>
  <c r="AC60" i="28"/>
  <c r="AD59" i="28"/>
  <c r="AB59" i="28"/>
  <c r="AC59" i="28"/>
  <c r="AD58" i="28"/>
  <c r="AB58" i="28"/>
  <c r="AC58" i="28"/>
  <c r="AD57" i="28"/>
  <c r="AB57" i="28"/>
  <c r="AC57" i="28"/>
  <c r="AD56" i="28"/>
  <c r="AB56" i="28"/>
  <c r="AC56" i="28"/>
  <c r="AD55" i="28"/>
  <c r="AB55" i="28"/>
  <c r="AC55" i="28"/>
  <c r="AD54" i="28"/>
  <c r="AB54" i="28"/>
  <c r="AC54" i="28"/>
  <c r="AD53" i="28"/>
  <c r="AB53" i="28"/>
  <c r="AC53" i="28"/>
  <c r="AD52" i="28"/>
  <c r="AB52" i="28"/>
  <c r="AC52" i="28"/>
  <c r="AD51" i="28"/>
  <c r="AB51" i="28"/>
  <c r="AC51" i="28"/>
  <c r="AD50" i="28"/>
  <c r="AB50" i="28"/>
  <c r="AC50" i="28"/>
  <c r="AW10" i="25"/>
  <c r="AX10" i="25" s="1"/>
  <c r="D11" i="28"/>
  <c r="L24" i="26"/>
  <c r="M19" i="26" s="1"/>
  <c r="L30" i="26"/>
  <c r="M27" i="26" s="1"/>
  <c r="BA12" i="29" l="1"/>
  <c r="BB12" i="29" s="1"/>
  <c r="AY18" i="25"/>
  <c r="AY16" i="25"/>
  <c r="AY14" i="25"/>
  <c r="AY17" i="25"/>
  <c r="AY29" i="25"/>
  <c r="AY23" i="25"/>
  <c r="AY27" i="25"/>
  <c r="AY31" i="25"/>
  <c r="AY30" i="25"/>
  <c r="AY34" i="25"/>
  <c r="AY26" i="25"/>
  <c r="AY13" i="25"/>
  <c r="AY21" i="25"/>
  <c r="AY24" i="25"/>
  <c r="AY15" i="25"/>
  <c r="AY33" i="25"/>
  <c r="AY25" i="25"/>
  <c r="AY28" i="25"/>
  <c r="AY32" i="25"/>
  <c r="AY20" i="25"/>
  <c r="AY22" i="25"/>
  <c r="E40" i="26"/>
  <c r="Y11" i="28"/>
  <c r="AA11" i="28" s="1"/>
  <c r="AD11" i="28" s="1"/>
  <c r="F11" i="28"/>
  <c r="AD20" i="28"/>
  <c r="AC20" i="28"/>
  <c r="AD15" i="28"/>
  <c r="AB15" i="28"/>
  <c r="AC15" i="28"/>
  <c r="AD17" i="28"/>
  <c r="AB17" i="28"/>
  <c r="AC17" i="28"/>
  <c r="AD19" i="28"/>
  <c r="AB19" i="28"/>
  <c r="AC19" i="28"/>
  <c r="AD21" i="28"/>
  <c r="AB21" i="28"/>
  <c r="AC21" i="28"/>
  <c r="AD23" i="28"/>
  <c r="AB23" i="28"/>
  <c r="AC23" i="28"/>
  <c r="AD25" i="28"/>
  <c r="AB25" i="28"/>
  <c r="AC25" i="28"/>
  <c r="AD27" i="28"/>
  <c r="AB27" i="28"/>
  <c r="AC27" i="28"/>
  <c r="AD29" i="28"/>
  <c r="AB29" i="28"/>
  <c r="AC29" i="28"/>
  <c r="AD31" i="28"/>
  <c r="AB31" i="28"/>
  <c r="AC31" i="28"/>
  <c r="AD33" i="28"/>
  <c r="AB33" i="28"/>
  <c r="AC33" i="28"/>
  <c r="AD35" i="28"/>
  <c r="AB35" i="28"/>
  <c r="AC35" i="28"/>
  <c r="AD37" i="28"/>
  <c r="AB37" i="28"/>
  <c r="AC37" i="28"/>
  <c r="AD39" i="28"/>
  <c r="AB39" i="28"/>
  <c r="AC39" i="28"/>
  <c r="AD41" i="28"/>
  <c r="AB41" i="28"/>
  <c r="AC41" i="28"/>
  <c r="AD43" i="28"/>
  <c r="AB43" i="28"/>
  <c r="AC43" i="28"/>
  <c r="AD45" i="28"/>
  <c r="AB45" i="28"/>
  <c r="AC45" i="28"/>
  <c r="AD47" i="28"/>
  <c r="AB47" i="28"/>
  <c r="AC47" i="28"/>
  <c r="AD49" i="28"/>
  <c r="AB49" i="28"/>
  <c r="AC49" i="28"/>
  <c r="AD14" i="28"/>
  <c r="AB14" i="28"/>
  <c r="AC14" i="28"/>
  <c r="AD16" i="28"/>
  <c r="AB16" i="28"/>
  <c r="AC16" i="28"/>
  <c r="AD18" i="28"/>
  <c r="AB18" i="28"/>
  <c r="AC18" i="28"/>
  <c r="AD22" i="28"/>
  <c r="AB22" i="28"/>
  <c r="AC22" i="28"/>
  <c r="AD24" i="28"/>
  <c r="AB24" i="28"/>
  <c r="AC24" i="28"/>
  <c r="AD26" i="28"/>
  <c r="AB26" i="28"/>
  <c r="AC26" i="28"/>
  <c r="AD28" i="28"/>
  <c r="AB28" i="28"/>
  <c r="AC28" i="28"/>
  <c r="AD30" i="28"/>
  <c r="AB30" i="28"/>
  <c r="AC30" i="28"/>
  <c r="AD32" i="28"/>
  <c r="AB32" i="28"/>
  <c r="AC32" i="28"/>
  <c r="AD34" i="28"/>
  <c r="AB34" i="28"/>
  <c r="AC34" i="28"/>
  <c r="AD36" i="28"/>
  <c r="AB36" i="28"/>
  <c r="AC36" i="28"/>
  <c r="AD38" i="28"/>
  <c r="AB38" i="28"/>
  <c r="AC38" i="28"/>
  <c r="AD40" i="28"/>
  <c r="AB40" i="28"/>
  <c r="AC40" i="28"/>
  <c r="AD42" i="28"/>
  <c r="AB42" i="28"/>
  <c r="AC42" i="28"/>
  <c r="AD44" i="28"/>
  <c r="AB44" i="28"/>
  <c r="AC44" i="28"/>
  <c r="AD46" i="28"/>
  <c r="AB46" i="28"/>
  <c r="AC46" i="28"/>
  <c r="AD48" i="28"/>
  <c r="AB48" i="28"/>
  <c r="AC48" i="28"/>
  <c r="Y12" i="28"/>
  <c r="AA12" i="28" s="1"/>
  <c r="F12" i="28"/>
  <c r="Y13" i="28"/>
  <c r="AA13" i="28" s="1"/>
  <c r="F13" i="28"/>
  <c r="AY19" i="25"/>
  <c r="BA11" i="29"/>
  <c r="BB11" i="29" s="1"/>
  <c r="BA19" i="29"/>
  <c r="BB19" i="29" s="1"/>
  <c r="BA10" i="29"/>
  <c r="BB10" i="29" s="1"/>
  <c r="AZ10" i="25"/>
  <c r="AY10" i="25"/>
  <c r="AZ11" i="25"/>
  <c r="H41" i="26" s="1"/>
  <c r="E41" i="26"/>
  <c r="AY11" i="25"/>
  <c r="AY12" i="25"/>
  <c r="BH10" i="29" l="1"/>
  <c r="BH21" i="29" s="1"/>
  <c r="AB20" i="28"/>
  <c r="AD13" i="28"/>
  <c r="AB13" i="28"/>
  <c r="AC13" i="28"/>
  <c r="AD12" i="28"/>
  <c r="AB12" i="28"/>
  <c r="AC12" i="28"/>
  <c r="E43" i="30"/>
  <c r="AY10" i="29"/>
  <c r="E44" i="30" s="1"/>
  <c r="E42" i="30"/>
  <c r="AC11" i="28"/>
  <c r="AB11" i="28"/>
  <c r="E42" i="26"/>
</calcChain>
</file>

<file path=xl/sharedStrings.xml><?xml version="1.0" encoding="utf-8"?>
<sst xmlns="http://schemas.openxmlformats.org/spreadsheetml/2006/main" count="479" uniqueCount="206">
  <si>
    <t>القرآن الكريم</t>
  </si>
  <si>
    <t>التعبير الشفوي</t>
  </si>
  <si>
    <t>الإملاء</t>
  </si>
  <si>
    <t>النشاط العلمي</t>
  </si>
  <si>
    <t>التربية الفنية</t>
  </si>
  <si>
    <t>الرياضيات</t>
  </si>
  <si>
    <t>معدل الوحدة</t>
  </si>
  <si>
    <t>رقم التسجيل</t>
  </si>
  <si>
    <t>عدد التلاميذ</t>
  </si>
  <si>
    <t>النقطة1</t>
  </si>
  <si>
    <t>النقطة2</t>
  </si>
  <si>
    <t>المعدل</t>
  </si>
  <si>
    <t>مجموع معدل الوحدات</t>
  </si>
  <si>
    <t>الرتبة</t>
  </si>
  <si>
    <t>الوحدات</t>
  </si>
  <si>
    <t>اللغة العربية</t>
  </si>
  <si>
    <t xml:space="preserve">النشاط </t>
  </si>
  <si>
    <t>العلمي</t>
  </si>
  <si>
    <t>التربية</t>
  </si>
  <si>
    <t>الفنية</t>
  </si>
  <si>
    <t>بطاقة المراقبة المستمرة</t>
  </si>
  <si>
    <t>الانشطة</t>
  </si>
  <si>
    <t>ر.ت</t>
  </si>
  <si>
    <t>الاسم و النسب</t>
  </si>
  <si>
    <t>ر.التسجيل</t>
  </si>
  <si>
    <t>معدل</t>
  </si>
  <si>
    <t>ذكور</t>
  </si>
  <si>
    <t>مجموع</t>
  </si>
  <si>
    <t>التربية البدنية</t>
  </si>
  <si>
    <t>البدنية</t>
  </si>
  <si>
    <t>تاريخ الإزدياد</t>
  </si>
  <si>
    <t>ن1</t>
  </si>
  <si>
    <t>ن2</t>
  </si>
  <si>
    <t>القراءة</t>
  </si>
  <si>
    <t>الخط</t>
  </si>
  <si>
    <t>الوحدة</t>
  </si>
  <si>
    <t>القران الكريم</t>
  </si>
  <si>
    <t>عقائد و عبادات</t>
  </si>
  <si>
    <t>اداب إسلامية</t>
  </si>
  <si>
    <t>رقم التلميذ</t>
  </si>
  <si>
    <t>مج</t>
  </si>
  <si>
    <t>المعدلات</t>
  </si>
  <si>
    <t>الدورة</t>
  </si>
  <si>
    <t>النقل</t>
  </si>
  <si>
    <t>المملكة المغربية</t>
  </si>
  <si>
    <t>وزارة التربية الوطنية و التكوين المهني</t>
  </si>
  <si>
    <t>الموسم الدراسي</t>
  </si>
  <si>
    <t>الإسم والنسب</t>
  </si>
  <si>
    <t>القسم</t>
  </si>
  <si>
    <t>الاسم والنسب</t>
  </si>
  <si>
    <t>نتائج الأسدوس الأول</t>
  </si>
  <si>
    <t>الأول</t>
  </si>
  <si>
    <t>آداب إسلامية</t>
  </si>
  <si>
    <t>رقم ت في القسم</t>
  </si>
  <si>
    <t>المعدل الدوري</t>
  </si>
  <si>
    <t>الميزة</t>
  </si>
  <si>
    <t xml:space="preserve">التربية </t>
  </si>
  <si>
    <t>الإسلامية</t>
  </si>
  <si>
    <t>ملاحظات</t>
  </si>
  <si>
    <t>خاتم و توقيع رئيس المؤسسة</t>
  </si>
  <si>
    <t>المواد الغير المعممة</t>
  </si>
  <si>
    <t>الأمازيغية</t>
  </si>
  <si>
    <t>معامل</t>
  </si>
  <si>
    <t>المعاملات</t>
  </si>
  <si>
    <t>ت ب</t>
  </si>
  <si>
    <t>التربية الإسلامية</t>
  </si>
  <si>
    <t>اللغة</t>
  </si>
  <si>
    <t>مدرسة</t>
  </si>
  <si>
    <t>الرقم الوطني</t>
  </si>
  <si>
    <t>الأكاديمية الجهوية للتربية والتكوين</t>
  </si>
  <si>
    <t>2014/2015</t>
  </si>
  <si>
    <t>رقم</t>
  </si>
  <si>
    <t>تاريخ</t>
  </si>
  <si>
    <t>مدة الدراسة</t>
  </si>
  <si>
    <t>التسجيل</t>
  </si>
  <si>
    <t>الإزدياد</t>
  </si>
  <si>
    <t>التسجيل.م</t>
  </si>
  <si>
    <t>الإسم و النسب</t>
  </si>
  <si>
    <t xml:space="preserve">السنة الدراسية </t>
  </si>
  <si>
    <t>الأستاذ (ة)</t>
  </si>
  <si>
    <t xml:space="preserve">المستوى </t>
  </si>
  <si>
    <t>الوحدة المدرسية</t>
  </si>
  <si>
    <t>الفوج</t>
  </si>
  <si>
    <t>جدد</t>
  </si>
  <si>
    <t>إناث</t>
  </si>
  <si>
    <t>إحصائيات</t>
  </si>
  <si>
    <t>الدورة الأولى</t>
  </si>
  <si>
    <t>مك</t>
  </si>
  <si>
    <t>د1</t>
  </si>
  <si>
    <t>د2</t>
  </si>
  <si>
    <t xml:space="preserve">المعدل </t>
  </si>
  <si>
    <t>الدوري</t>
  </si>
  <si>
    <t>الرتية</t>
  </si>
  <si>
    <t>السنة</t>
  </si>
  <si>
    <t>العربية</t>
  </si>
  <si>
    <t>النشاط</t>
  </si>
  <si>
    <t xml:space="preserve">المعدل  </t>
  </si>
  <si>
    <t xml:space="preserve">قرار </t>
  </si>
  <si>
    <t>نهاية</t>
  </si>
  <si>
    <t xml:space="preserve"> السنوي</t>
  </si>
  <si>
    <t>مجمل  نتائج الأسدوس الأول</t>
  </si>
  <si>
    <t xml:space="preserve">معدل </t>
  </si>
  <si>
    <t>العتبة</t>
  </si>
  <si>
    <t>عدد الناجحين</t>
  </si>
  <si>
    <t xml:space="preserve">استثمار النتائج </t>
  </si>
  <si>
    <t>الأسدس1</t>
  </si>
  <si>
    <t>حسب العتبة</t>
  </si>
  <si>
    <t>المجموع</t>
  </si>
  <si>
    <t>نسبة النجاح</t>
  </si>
  <si>
    <t>عدد الراسبين</t>
  </si>
  <si>
    <t>العام</t>
  </si>
  <si>
    <t>السنوي</t>
  </si>
  <si>
    <t>نسبة الرسوب</t>
  </si>
  <si>
    <t>المعدل الدورة الأولى</t>
  </si>
  <si>
    <t>المعدل العام السنوي</t>
  </si>
  <si>
    <t>] 3 – 0 ]</t>
  </si>
  <si>
    <t>]5- 4]</t>
  </si>
  <si>
    <t>] 3-4]</t>
  </si>
  <si>
    <t>[5]</t>
  </si>
  <si>
    <t>]6 – 5]</t>
  </si>
  <si>
    <t>]7- 6]</t>
  </si>
  <si>
    <t>]8- 7]</t>
  </si>
  <si>
    <t>[10]</t>
  </si>
  <si>
    <t>]9- 8]</t>
  </si>
  <si>
    <t>]9-10]</t>
  </si>
  <si>
    <t>مجمل نقط المراقبة السنوي</t>
  </si>
  <si>
    <t>مجمل  نتائج الأسدوس الثاني</t>
  </si>
  <si>
    <t>نتائج الأسدوس الثاني</t>
  </si>
  <si>
    <t xml:space="preserve">جهة دكالة عبدة </t>
  </si>
  <si>
    <t>K137407516</t>
  </si>
  <si>
    <t>K137407551</t>
  </si>
  <si>
    <t>K139407507</t>
  </si>
  <si>
    <t>K140059009</t>
  </si>
  <si>
    <t>K140059015</t>
  </si>
  <si>
    <t>K140059019</t>
  </si>
  <si>
    <t>K141059022</t>
  </si>
  <si>
    <t>K141059024</t>
  </si>
  <si>
    <t>K142059010</t>
  </si>
  <si>
    <t>K142059016</t>
  </si>
  <si>
    <t>K142059028</t>
  </si>
  <si>
    <t>K143059012</t>
  </si>
  <si>
    <t>K143059018</t>
  </si>
  <si>
    <t>K143066255</t>
  </si>
  <si>
    <t>K143076640</t>
  </si>
  <si>
    <t>K144059014</t>
  </si>
  <si>
    <t>K144059027</t>
  </si>
  <si>
    <t>K146059023</t>
  </si>
  <si>
    <t>K147059021</t>
  </si>
  <si>
    <t>K148059020</t>
  </si>
  <si>
    <t>K148059025</t>
  </si>
  <si>
    <t>K149059011</t>
  </si>
  <si>
    <t>K149059013</t>
  </si>
  <si>
    <t>K149059017</t>
  </si>
  <si>
    <t>K149059026</t>
  </si>
  <si>
    <t>23/06/2005</t>
  </si>
  <si>
    <t>14/03/2008</t>
  </si>
  <si>
    <t>07/10/2007</t>
  </si>
  <si>
    <t>06/12/2008</t>
  </si>
  <si>
    <t>10/07/2008</t>
  </si>
  <si>
    <t>08/01/2008</t>
  </si>
  <si>
    <t>02/01/2009</t>
  </si>
  <si>
    <t>27/07/2008</t>
  </si>
  <si>
    <t>16/07/2008</t>
  </si>
  <si>
    <t>15/03/2009</t>
  </si>
  <si>
    <t>13/07/2008</t>
  </si>
  <si>
    <t>31/12/2007</t>
  </si>
  <si>
    <t>07/04/2008</t>
  </si>
  <si>
    <t>14/04/2008</t>
  </si>
  <si>
    <t>13/08/2008</t>
  </si>
  <si>
    <t>24/01/2009</t>
  </si>
  <si>
    <t>31/12/2008</t>
  </si>
  <si>
    <t>20/02/2009</t>
  </si>
  <si>
    <t>22/09/2008</t>
  </si>
  <si>
    <t>12/04/2008</t>
  </si>
  <si>
    <t>22/12/2008</t>
  </si>
  <si>
    <t>29/11/2008</t>
  </si>
  <si>
    <t>24/06/2008</t>
  </si>
  <si>
    <t>07/06/2008</t>
  </si>
  <si>
    <t>رضوان</t>
  </si>
  <si>
    <t>محمد</t>
  </si>
  <si>
    <t>سلمى</t>
  </si>
  <si>
    <t>شعيب</t>
  </si>
  <si>
    <t>ميلود</t>
  </si>
  <si>
    <t>فاطمة</t>
  </si>
  <si>
    <t>مصطفى</t>
  </si>
  <si>
    <t>فريد</t>
  </si>
  <si>
    <t>كمال</t>
  </si>
  <si>
    <t>لبنى</t>
  </si>
  <si>
    <t>أحمد</t>
  </si>
  <si>
    <t>سلمان</t>
  </si>
  <si>
    <t>مروة</t>
  </si>
  <si>
    <t>خالد</t>
  </si>
  <si>
    <t>سفيان</t>
  </si>
  <si>
    <t>لمياء</t>
  </si>
  <si>
    <t>مريم</t>
  </si>
  <si>
    <t>لقمان</t>
  </si>
  <si>
    <t>سليم</t>
  </si>
  <si>
    <t>فتيحة</t>
  </si>
  <si>
    <t>رقية</t>
  </si>
  <si>
    <t>جميلة</t>
  </si>
  <si>
    <t>نادية</t>
  </si>
  <si>
    <t>سكينة</t>
  </si>
  <si>
    <t xml:space="preserve">هشام </t>
  </si>
  <si>
    <t>لايهم</t>
  </si>
  <si>
    <t>نيابة المديرية</t>
  </si>
  <si>
    <t>المدرسة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</si>
</sst>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25" x14ac:knownFonts="1">
    <font>
      <sz val="10"/>
      <name val="Arial"/>
      <charset val="178"/>
    </font>
    <font>
      <b/>
      <sz val="14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2"/>
      <name val="Arial"/>
      <family val="2"/>
    </font>
    <font>
      <b/>
      <sz val="12"/>
      <color indexed="10"/>
      <name val="Arial"/>
      <family val="2"/>
    </font>
    <font>
      <b/>
      <sz val="20"/>
      <name val="Arial"/>
      <family val="2"/>
    </font>
    <font>
      <b/>
      <sz val="20"/>
      <name val="Times New Roman"/>
      <family val="1"/>
    </font>
    <font>
      <b/>
      <u/>
      <sz val="14"/>
      <name val="Times New Roman"/>
      <family val="1"/>
    </font>
    <font>
      <sz val="14"/>
      <name val="Times New Roman"/>
      <family val="1"/>
    </font>
    <font>
      <b/>
      <sz val="11"/>
      <name val="Arial"/>
      <family val="2"/>
    </font>
    <font>
      <b/>
      <sz val="14"/>
      <color rgb="FFFF0000"/>
      <name val="Times New Roman"/>
      <family val="1"/>
    </font>
    <font>
      <b/>
      <sz val="14"/>
      <color rgb="FF3333FF"/>
      <name val="Times New Roman"/>
      <family val="1"/>
    </font>
    <font>
      <b/>
      <sz val="14"/>
      <color rgb="FF339966"/>
      <name val="Times New Roman"/>
      <family val="1"/>
    </font>
    <font>
      <b/>
      <sz val="13"/>
      <name val="Times New Roman"/>
      <family val="1"/>
    </font>
    <font>
      <b/>
      <sz val="9"/>
      <name val="Times New Roman"/>
      <family val="1"/>
    </font>
    <font>
      <b/>
      <sz val="26"/>
      <name val="Times New Roman"/>
      <family val="1"/>
    </font>
    <font>
      <b/>
      <sz val="12"/>
      <color indexed="10"/>
      <name val="Times New Roman"/>
      <family val="1"/>
    </font>
    <font>
      <b/>
      <sz val="12"/>
      <color rgb="FFFF0000"/>
      <name val="Times New Roman"/>
      <family val="1"/>
    </font>
    <font>
      <b/>
      <sz val="12"/>
      <color rgb="FF0000FF"/>
      <name val="Times New Roman"/>
      <family val="1"/>
    </font>
    <font>
      <b/>
      <sz val="12"/>
      <color theme="9" tint="-0.499984740745262"/>
      <name val="Times New Roman"/>
      <family val="1"/>
    </font>
    <font>
      <b/>
      <sz val="12"/>
      <color indexed="58"/>
      <name val="Times New Roman"/>
      <family val="1"/>
    </font>
    <font>
      <b/>
      <sz val="12"/>
      <color rgb="FFFF0000"/>
      <name val="Arial"/>
      <family val="2"/>
    </font>
    <font>
      <b/>
      <sz val="14"/>
      <color rgb="FF0000FF"/>
      <name val="Times New Roman"/>
      <family val="1"/>
    </font>
    <font>
      <b/>
      <sz val="14"/>
      <color theme="1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BE5F8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66FF66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6">
    <xf numFmtId="0" fontId="0" fillId="0" borderId="0" xfId="0"/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Border="1" applyProtection="1"/>
    <xf numFmtId="0" fontId="9" fillId="0" borderId="0" xfId="0" applyFont="1" applyFill="1" applyProtection="1"/>
    <xf numFmtId="2" fontId="10" fillId="0" borderId="1" xfId="0" applyNumberFormat="1" applyFont="1" applyBorder="1" applyAlignment="1" applyProtection="1">
      <alignment horizontal="center"/>
      <protection locked="0"/>
    </xf>
    <xf numFmtId="0" fontId="3" fillId="0" borderId="0" xfId="0" applyFont="1"/>
    <xf numFmtId="2" fontId="10" fillId="0" borderId="13" xfId="0" applyNumberFormat="1" applyFont="1" applyBorder="1" applyAlignment="1" applyProtection="1">
      <alignment horizontal="center"/>
      <protection locked="0"/>
    </xf>
    <xf numFmtId="0" fontId="4" fillId="5" borderId="0" xfId="0" applyFont="1" applyFill="1" applyAlignment="1" applyProtection="1">
      <alignment horizontal="center" vertical="center"/>
    </xf>
    <xf numFmtId="0" fontId="2" fillId="10" borderId="14" xfId="0" applyFont="1" applyFill="1" applyBorder="1" applyAlignment="1" applyProtection="1">
      <alignment horizontal="center" vertical="center"/>
    </xf>
    <xf numFmtId="0" fontId="2" fillId="2" borderId="15" xfId="0" applyFont="1" applyFill="1" applyBorder="1" applyAlignment="1" applyProtection="1">
      <alignment vertical="center"/>
    </xf>
    <xf numFmtId="0" fontId="2" fillId="2" borderId="7" xfId="0" applyFont="1" applyFill="1" applyBorder="1" applyAlignment="1" applyProtection="1">
      <alignment vertical="center"/>
    </xf>
    <xf numFmtId="0" fontId="2" fillId="4" borderId="13" xfId="0" applyFont="1" applyFill="1" applyBorder="1" applyAlignment="1" applyProtection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</xf>
    <xf numFmtId="0" fontId="2" fillId="10" borderId="16" xfId="0" applyFont="1" applyFill="1" applyBorder="1" applyAlignment="1" applyProtection="1">
      <alignment horizontal="center" vertical="center"/>
    </xf>
    <xf numFmtId="0" fontId="2" fillId="12" borderId="6" xfId="0" applyFont="1" applyFill="1" applyBorder="1" applyAlignment="1" applyProtection="1">
      <alignment horizontal="center" vertical="center"/>
    </xf>
    <xf numFmtId="0" fontId="2" fillId="13" borderId="6" xfId="0" applyFont="1" applyFill="1" applyBorder="1" applyAlignment="1" applyProtection="1">
      <alignment horizontal="center" vertical="center"/>
    </xf>
    <xf numFmtId="0" fontId="2" fillId="9" borderId="6" xfId="0" applyFont="1" applyFill="1" applyBorder="1" applyAlignment="1" applyProtection="1">
      <alignment horizontal="center" vertical="center"/>
    </xf>
    <xf numFmtId="0" fontId="2" fillId="5" borderId="0" xfId="0" applyFont="1" applyFill="1" applyAlignment="1" applyProtection="1">
      <alignment horizontal="center" vertical="center"/>
    </xf>
    <xf numFmtId="2" fontId="5" fillId="7" borderId="1" xfId="0" applyNumberFormat="1" applyFont="1" applyFill="1" applyBorder="1" applyAlignment="1" applyProtection="1">
      <alignment horizontal="center" vertical="center"/>
    </xf>
    <xf numFmtId="2" fontId="5" fillId="10" borderId="17" xfId="0" applyNumberFormat="1" applyFont="1" applyFill="1" applyBorder="1" applyAlignment="1" applyProtection="1">
      <alignment horizontal="center" vertical="center"/>
    </xf>
    <xf numFmtId="1" fontId="2" fillId="12" borderId="1" xfId="0" applyNumberFormat="1" applyFont="1" applyFill="1" applyBorder="1" applyAlignment="1" applyProtection="1">
      <alignment horizontal="center" vertical="center"/>
    </xf>
    <xf numFmtId="2" fontId="4" fillId="13" borderId="1" xfId="0" applyNumberFormat="1" applyFont="1" applyFill="1" applyBorder="1" applyAlignment="1" applyProtection="1">
      <alignment horizontal="center" vertical="center"/>
    </xf>
    <xf numFmtId="2" fontId="4" fillId="9" borderId="1" xfId="0" applyNumberFormat="1" applyFont="1" applyFill="1" applyBorder="1" applyAlignment="1" applyProtection="1">
      <alignment horizontal="center" vertical="center"/>
    </xf>
    <xf numFmtId="0" fontId="4" fillId="6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1" fontId="2" fillId="11" borderId="8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23" xfId="0" applyFont="1" applyFill="1" applyBorder="1" applyAlignment="1">
      <alignment horizontal="center" vertical="center" wrapText="1"/>
    </xf>
    <xf numFmtId="0" fontId="3" fillId="7" borderId="11" xfId="0" applyFont="1" applyFill="1" applyBorder="1" applyAlignment="1">
      <alignment horizontal="center" vertical="center" wrapText="1"/>
    </xf>
    <xf numFmtId="0" fontId="3" fillId="16" borderId="1" xfId="0" applyFont="1" applyFill="1" applyBorder="1" applyAlignment="1">
      <alignment horizontal="center" vertical="center"/>
    </xf>
    <xf numFmtId="0" fontId="3" fillId="0" borderId="0" xfId="0" applyFont="1" applyAlignment="1"/>
    <xf numFmtId="0" fontId="2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9" fillId="18" borderId="7" xfId="0" applyFont="1" applyFill="1" applyBorder="1" applyAlignment="1" applyProtection="1">
      <alignment horizontal="center" vertical="center"/>
    </xf>
    <xf numFmtId="0" fontId="9" fillId="18" borderId="3" xfId="0" applyFont="1" applyFill="1" applyBorder="1" applyAlignment="1" applyProtection="1">
      <alignment horizontal="center" vertical="center"/>
    </xf>
    <xf numFmtId="0" fontId="1" fillId="18" borderId="7" xfId="0" applyFont="1" applyFill="1" applyBorder="1" applyAlignment="1" applyProtection="1">
      <alignment horizontal="center" vertical="center"/>
    </xf>
    <xf numFmtId="0" fontId="1" fillId="18" borderId="10" xfId="0" applyFont="1" applyFill="1" applyBorder="1" applyAlignment="1" applyProtection="1">
      <alignment vertical="center"/>
    </xf>
    <xf numFmtId="0" fontId="1" fillId="18" borderId="0" xfId="0" applyFont="1" applyFill="1" applyBorder="1" applyAlignment="1" applyProtection="1">
      <alignment horizontal="center" vertical="center"/>
    </xf>
    <xf numFmtId="0" fontId="1" fillId="18" borderId="23" xfId="0" applyFont="1" applyFill="1" applyBorder="1" applyAlignment="1" applyProtection="1">
      <alignment vertical="center"/>
    </xf>
    <xf numFmtId="0" fontId="1" fillId="18" borderId="11" xfId="0" applyFont="1" applyFill="1" applyBorder="1" applyAlignment="1" applyProtection="1">
      <alignment vertical="center"/>
    </xf>
    <xf numFmtId="0" fontId="1" fillId="18" borderId="24" xfId="0" applyFont="1" applyFill="1" applyBorder="1" applyAlignment="1" applyProtection="1">
      <alignment horizontal="center" vertical="center"/>
    </xf>
    <xf numFmtId="0" fontId="1" fillId="18" borderId="10" xfId="0" applyFont="1" applyFill="1" applyBorder="1" applyAlignment="1" applyProtection="1">
      <alignment horizontal="center" vertical="center"/>
    </xf>
    <xf numFmtId="2" fontId="1" fillId="3" borderId="1" xfId="0" applyNumberFormat="1" applyFont="1" applyFill="1" applyBorder="1" applyAlignment="1" applyProtection="1">
      <alignment horizontal="right" vertical="center"/>
    </xf>
    <xf numFmtId="2" fontId="1" fillId="16" borderId="1" xfId="0" applyNumberFormat="1" applyFont="1" applyFill="1" applyBorder="1" applyAlignment="1" applyProtection="1">
      <alignment horizontal="center" vertical="center"/>
    </xf>
    <xf numFmtId="0" fontId="1" fillId="17" borderId="1" xfId="0" applyFont="1" applyFill="1" applyBorder="1" applyAlignment="1" applyProtection="1">
      <alignment horizontal="center" vertical="center"/>
    </xf>
    <xf numFmtId="0" fontId="2" fillId="19" borderId="1" xfId="0" applyFont="1" applyFill="1" applyBorder="1" applyAlignment="1" applyProtection="1">
      <alignment horizontal="center" vertical="center"/>
      <protection locked="0"/>
    </xf>
    <xf numFmtId="0" fontId="2" fillId="11" borderId="9" xfId="0" applyFont="1" applyFill="1" applyBorder="1" applyAlignment="1" applyProtection="1">
      <alignment horizontal="center" vertical="center"/>
    </xf>
    <xf numFmtId="0" fontId="17" fillId="2" borderId="5" xfId="0" applyFont="1" applyFill="1" applyBorder="1" applyAlignment="1" applyProtection="1">
      <alignment horizontal="center" vertical="center"/>
    </xf>
    <xf numFmtId="2" fontId="17" fillId="0" borderId="3" xfId="0" applyNumberFormat="1" applyFont="1" applyFill="1" applyBorder="1" applyAlignment="1" applyProtection="1">
      <alignment horizontal="center" vertical="center"/>
      <protection locked="0"/>
    </xf>
    <xf numFmtId="0" fontId="18" fillId="21" borderId="1" xfId="0" applyFont="1" applyFill="1" applyBorder="1" applyAlignment="1" applyProtection="1">
      <alignment horizontal="center" vertical="center"/>
    </xf>
    <xf numFmtId="0" fontId="19" fillId="21" borderId="1" xfId="0" applyFont="1" applyFill="1" applyBorder="1" applyAlignment="1" applyProtection="1">
      <alignment horizontal="center" vertical="center"/>
    </xf>
    <xf numFmtId="0" fontId="20" fillId="21" borderId="1" xfId="0" applyFont="1" applyFill="1" applyBorder="1" applyAlignment="1" applyProtection="1">
      <alignment horizontal="center" vertical="center"/>
    </xf>
    <xf numFmtId="3" fontId="20" fillId="7" borderId="3" xfId="0" applyNumberFormat="1" applyFont="1" applyFill="1" applyBorder="1" applyAlignment="1" applyProtection="1">
      <alignment horizontal="center" vertical="center"/>
      <protection locked="0"/>
    </xf>
    <xf numFmtId="3" fontId="20" fillId="7" borderId="1" xfId="0" applyNumberFormat="1" applyFont="1" applyFill="1" applyBorder="1" applyAlignment="1" applyProtection="1">
      <alignment horizontal="center" vertical="center"/>
      <protection locked="0"/>
    </xf>
    <xf numFmtId="0" fontId="3" fillId="22" borderId="1" xfId="0" applyFont="1" applyFill="1" applyBorder="1" applyAlignment="1" applyProtection="1">
      <alignment horizontal="center" vertical="center" wrapText="1" readingOrder="2"/>
    </xf>
    <xf numFmtId="1" fontId="21" fillId="2" borderId="1" xfId="0" applyNumberFormat="1" applyFont="1" applyFill="1" applyBorder="1" applyAlignment="1" applyProtection="1">
      <alignment horizontal="center" vertical="center"/>
    </xf>
    <xf numFmtId="2" fontId="22" fillId="23" borderId="3" xfId="0" applyNumberFormat="1" applyFont="1" applyFill="1" applyBorder="1" applyAlignment="1">
      <alignment horizontal="center" vertical="center"/>
    </xf>
    <xf numFmtId="0" fontId="17" fillId="24" borderId="4" xfId="0" applyFont="1" applyFill="1" applyBorder="1" applyAlignment="1" applyProtection="1">
      <alignment horizontal="center" vertical="center"/>
    </xf>
    <xf numFmtId="0" fontId="17" fillId="24" borderId="30" xfId="0" applyFont="1" applyFill="1" applyBorder="1" applyAlignment="1" applyProtection="1">
      <alignment horizontal="center" vertical="center"/>
    </xf>
    <xf numFmtId="0" fontId="17" fillId="24" borderId="12" xfId="0" applyFont="1" applyFill="1" applyBorder="1" applyAlignment="1" applyProtection="1">
      <alignment horizontal="center" vertical="center"/>
    </xf>
    <xf numFmtId="2" fontId="22" fillId="24" borderId="3" xfId="0" applyNumberFormat="1" applyFont="1" applyFill="1" applyBorder="1" applyAlignment="1">
      <alignment horizontal="center" vertical="center"/>
    </xf>
    <xf numFmtId="3" fontId="4" fillId="24" borderId="1" xfId="0" applyNumberFormat="1" applyFont="1" applyFill="1" applyBorder="1" applyAlignment="1" applyProtection="1">
      <alignment horizontal="center" vertical="center"/>
    </xf>
    <xf numFmtId="3" fontId="17" fillId="0" borderId="3" xfId="0" applyNumberFormat="1" applyFont="1" applyFill="1" applyBorder="1" applyAlignment="1" applyProtection="1">
      <alignment horizontal="center" vertical="center"/>
      <protection locked="0"/>
    </xf>
    <xf numFmtId="3" fontId="19" fillId="0" borderId="3" xfId="0" applyNumberFormat="1" applyFont="1" applyFill="1" applyBorder="1" applyAlignment="1" applyProtection="1">
      <alignment horizontal="center" vertical="center"/>
      <protection locked="0"/>
    </xf>
    <xf numFmtId="3" fontId="17" fillId="0" borderId="1" xfId="0" applyNumberFormat="1" applyFont="1" applyFill="1" applyBorder="1" applyAlignment="1" applyProtection="1">
      <alignment horizontal="center" vertical="center"/>
      <protection locked="0"/>
    </xf>
    <xf numFmtId="3" fontId="19" fillId="0" borderId="1" xfId="0" applyNumberFormat="1" applyFont="1" applyFill="1" applyBorder="1" applyAlignment="1" applyProtection="1">
      <alignment horizontal="center" vertical="center"/>
      <protection locked="0"/>
    </xf>
    <xf numFmtId="0" fontId="2" fillId="24" borderId="1" xfId="0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0" fillId="0" borderId="0" xfId="0" applyProtection="1"/>
    <xf numFmtId="0" fontId="3" fillId="17" borderId="5" xfId="0" applyFont="1" applyFill="1" applyBorder="1" applyAlignment="1" applyProtection="1">
      <alignment horizontal="center" vertical="center"/>
    </xf>
    <xf numFmtId="0" fontId="3" fillId="17" borderId="2" xfId="0" applyFont="1" applyFill="1" applyBorder="1" applyAlignment="1" applyProtection="1">
      <alignment horizontal="center" vertical="center"/>
    </xf>
    <xf numFmtId="0" fontId="3" fillId="19" borderId="1" xfId="0" applyFont="1" applyFill="1" applyBorder="1" applyAlignment="1" applyProtection="1">
      <alignment horizontal="center" vertical="center"/>
    </xf>
    <xf numFmtId="0" fontId="3" fillId="7" borderId="1" xfId="0" applyFont="1" applyFill="1" applyBorder="1" applyAlignment="1" applyProtection="1">
      <alignment horizontal="center" vertical="center"/>
    </xf>
    <xf numFmtId="0" fontId="3" fillId="17" borderId="6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 vertical="center"/>
    </xf>
    <xf numFmtId="2" fontId="3" fillId="7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43" fontId="0" fillId="0" borderId="1" xfId="0" applyNumberFormat="1" applyBorder="1" applyProtection="1">
      <protection locked="0"/>
    </xf>
    <xf numFmtId="43" fontId="0" fillId="0" borderId="31" xfId="0" applyNumberFormat="1" applyBorder="1" applyProtection="1">
      <protection locked="0"/>
    </xf>
    <xf numFmtId="0" fontId="3" fillId="7" borderId="1" xfId="0" applyFont="1" applyFill="1" applyBorder="1" applyAlignment="1">
      <alignment horizontal="center" vertical="center"/>
    </xf>
    <xf numFmtId="0" fontId="3" fillId="1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3" fillId="7" borderId="5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7" borderId="7" xfId="0" applyFont="1" applyFill="1" applyBorder="1" applyAlignment="1">
      <alignment horizontal="center" vertical="center"/>
    </xf>
    <xf numFmtId="0" fontId="3" fillId="7" borderId="8" xfId="0" applyFont="1" applyFill="1" applyBorder="1" applyAlignment="1">
      <alignment horizontal="center" vertical="center"/>
    </xf>
    <xf numFmtId="0" fontId="15" fillId="7" borderId="5" xfId="0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2" borderId="15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</xf>
    <xf numFmtId="0" fontId="2" fillId="14" borderId="22" xfId="0" applyFont="1" applyFill="1" applyBorder="1" applyAlignment="1" applyProtection="1">
      <alignment horizontal="center" vertical="center"/>
    </xf>
    <xf numFmtId="0" fontId="4" fillId="14" borderId="6" xfId="0" applyFont="1" applyFill="1" applyBorder="1" applyAlignment="1" applyProtection="1">
      <alignment horizontal="center" vertical="center"/>
    </xf>
    <xf numFmtId="0" fontId="4" fillId="14" borderId="16" xfId="0" applyFont="1" applyFill="1" applyBorder="1" applyAlignment="1" applyProtection="1">
      <alignment horizontal="center" vertical="center"/>
    </xf>
    <xf numFmtId="0" fontId="2" fillId="0" borderId="20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center" vertical="center"/>
    </xf>
    <xf numFmtId="0" fontId="2" fillId="14" borderId="20" xfId="0" applyFont="1" applyFill="1" applyBorder="1" applyAlignment="1" applyProtection="1">
      <alignment horizontal="center" vertical="center"/>
    </xf>
    <xf numFmtId="0" fontId="4" fillId="14" borderId="9" xfId="0" applyFont="1" applyFill="1" applyBorder="1" applyAlignment="1" applyProtection="1">
      <alignment horizontal="center" vertical="center"/>
    </xf>
    <xf numFmtId="0" fontId="4" fillId="14" borderId="2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15" borderId="13" xfId="0" applyFont="1" applyFill="1" applyBorder="1" applyAlignment="1" applyProtection="1">
      <alignment horizontal="center" vertical="center"/>
    </xf>
    <xf numFmtId="0" fontId="2" fillId="15" borderId="1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2" fillId="15" borderId="15" xfId="0" applyFont="1" applyFill="1" applyBorder="1" applyAlignment="1" applyProtection="1">
      <alignment horizontal="center" vertical="center"/>
    </xf>
    <xf numFmtId="0" fontId="2" fillId="15" borderId="8" xfId="0" applyFont="1" applyFill="1" applyBorder="1" applyAlignment="1" applyProtection="1">
      <alignment horizontal="center" vertical="center"/>
    </xf>
    <xf numFmtId="0" fontId="2" fillId="11" borderId="29" xfId="0" applyFont="1" applyFill="1" applyBorder="1" applyAlignment="1" applyProtection="1">
      <alignment horizontal="center" vertical="center"/>
    </xf>
    <xf numFmtId="0" fontId="2" fillId="12" borderId="5" xfId="0" applyFont="1" applyFill="1" applyBorder="1" applyAlignment="1" applyProtection="1">
      <alignment horizontal="center" vertical="center"/>
    </xf>
    <xf numFmtId="0" fontId="2" fillId="12" borderId="2" xfId="0" applyFont="1" applyFill="1" applyBorder="1" applyAlignment="1" applyProtection="1">
      <alignment horizontal="center" vertical="center"/>
    </xf>
    <xf numFmtId="0" fontId="2" fillId="13" borderId="5" xfId="0" applyFont="1" applyFill="1" applyBorder="1" applyAlignment="1" applyProtection="1">
      <alignment horizontal="center" vertical="center"/>
    </xf>
    <xf numFmtId="0" fontId="2" fillId="13" borderId="2" xfId="0" applyFont="1" applyFill="1" applyBorder="1" applyAlignment="1" applyProtection="1">
      <alignment horizontal="center" vertical="center"/>
    </xf>
    <xf numFmtId="0" fontId="2" fillId="9" borderId="5" xfId="0" applyFont="1" applyFill="1" applyBorder="1" applyAlignment="1" applyProtection="1">
      <alignment horizontal="center" vertical="center"/>
    </xf>
    <xf numFmtId="0" fontId="2" fillId="9" borderId="2" xfId="0" applyFont="1" applyFill="1" applyBorder="1" applyAlignment="1" applyProtection="1">
      <alignment horizontal="center" vertical="center"/>
    </xf>
    <xf numFmtId="0" fontId="2" fillId="6" borderId="1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/>
    </xf>
    <xf numFmtId="0" fontId="2" fillId="19" borderId="3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19" borderId="5" xfId="0" applyFont="1" applyFill="1" applyBorder="1" applyAlignment="1" applyProtection="1">
      <alignment horizontal="center" vertical="center"/>
    </xf>
    <xf numFmtId="0" fontId="1" fillId="19" borderId="2" xfId="0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 applyProtection="1">
      <alignment horizontal="center" vertical="center"/>
    </xf>
    <xf numFmtId="0" fontId="1" fillId="17" borderId="1" xfId="0" applyFont="1" applyFill="1" applyBorder="1" applyAlignment="1" applyProtection="1">
      <alignment horizontal="center" vertical="center"/>
    </xf>
    <xf numFmtId="0" fontId="7" fillId="17" borderId="1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7" xfId="0" applyFont="1" applyFill="1" applyBorder="1" applyAlignment="1" applyProtection="1">
      <alignment horizontal="center" vertical="center"/>
    </xf>
    <xf numFmtId="0" fontId="1" fillId="0" borderId="8" xfId="0" applyFont="1" applyFill="1" applyBorder="1" applyAlignment="1" applyProtection="1">
      <alignment horizontal="center" vertical="center"/>
    </xf>
    <xf numFmtId="0" fontId="7" fillId="13" borderId="1" xfId="0" applyFont="1" applyFill="1" applyBorder="1" applyAlignment="1" applyProtection="1">
      <alignment horizontal="center" vertical="center"/>
    </xf>
    <xf numFmtId="0" fontId="1" fillId="17" borderId="6" xfId="0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 readingOrder="2"/>
    </xf>
    <xf numFmtId="0" fontId="1" fillId="19" borderId="6" xfId="0" applyFont="1" applyFill="1" applyBorder="1" applyAlignment="1" applyProtection="1">
      <alignment horizontal="center" vertical="center"/>
    </xf>
    <xf numFmtId="0" fontId="1" fillId="15" borderId="5" xfId="0" applyFont="1" applyFill="1" applyBorder="1" applyAlignment="1" applyProtection="1">
      <alignment horizontal="center" vertical="center"/>
    </xf>
    <xf numFmtId="0" fontId="1" fillId="15" borderId="6" xfId="0" applyFont="1" applyFill="1" applyBorder="1" applyAlignment="1" applyProtection="1">
      <alignment horizontal="center" vertical="center"/>
    </xf>
    <xf numFmtId="0" fontId="1" fillId="19" borderId="1" xfId="0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17" borderId="3" xfId="0" applyFont="1" applyFill="1" applyBorder="1" applyAlignment="1" applyProtection="1">
      <alignment horizontal="center" vertical="center"/>
    </xf>
    <xf numFmtId="0" fontId="1" fillId="17" borderId="7" xfId="0" applyFont="1" applyFill="1" applyBorder="1" applyAlignment="1" applyProtection="1">
      <alignment horizontal="center" vertical="center"/>
    </xf>
    <xf numFmtId="0" fontId="1" fillId="17" borderId="8" xfId="0" applyFont="1" applyFill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/>
    </xf>
    <xf numFmtId="2" fontId="1" fillId="4" borderId="1" xfId="0" applyNumberFormat="1" applyFont="1" applyFill="1" applyBorder="1" applyAlignment="1" applyProtection="1">
      <alignment horizontal="center" vertical="center"/>
    </xf>
    <xf numFmtId="2" fontId="11" fillId="16" borderId="3" xfId="0" applyNumberFormat="1" applyFont="1" applyFill="1" applyBorder="1" applyAlignment="1" applyProtection="1">
      <alignment horizontal="center" vertical="center"/>
    </xf>
    <xf numFmtId="2" fontId="11" fillId="16" borderId="8" xfId="0" applyNumberFormat="1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center"/>
    </xf>
    <xf numFmtId="0" fontId="1" fillId="17" borderId="1" xfId="0" applyFont="1" applyFill="1" applyBorder="1" applyAlignment="1" applyProtection="1">
      <alignment horizontal="center" vertical="center" wrapText="1" readingOrder="2"/>
    </xf>
    <xf numFmtId="0" fontId="1" fillId="4" borderId="1" xfId="0" applyFont="1" applyFill="1" applyBorder="1" applyAlignment="1" applyProtection="1">
      <alignment horizontal="center" vertical="center"/>
    </xf>
    <xf numFmtId="0" fontId="11" fillId="16" borderId="1" xfId="0" applyFont="1" applyFill="1" applyBorder="1" applyAlignment="1" applyProtection="1">
      <alignment horizontal="center" vertical="center"/>
    </xf>
    <xf numFmtId="0" fontId="1" fillId="15" borderId="1" xfId="0" applyFont="1" applyFill="1" applyBorder="1" applyAlignment="1" applyProtection="1">
      <alignment horizontal="center" vertical="center"/>
    </xf>
    <xf numFmtId="0" fontId="3" fillId="21" borderId="23" xfId="0" applyFont="1" applyFill="1" applyBorder="1" applyAlignment="1" applyProtection="1">
      <alignment horizontal="center" vertical="center"/>
    </xf>
    <xf numFmtId="0" fontId="3" fillId="21" borderId="24" xfId="0" applyFont="1" applyFill="1" applyBorder="1" applyAlignment="1" applyProtection="1">
      <alignment horizontal="center" vertical="center"/>
    </xf>
    <xf numFmtId="0" fontId="3" fillId="21" borderId="4" xfId="0" applyFont="1" applyFill="1" applyBorder="1" applyAlignment="1" applyProtection="1">
      <alignment horizontal="center" vertical="center"/>
    </xf>
    <xf numFmtId="2" fontId="18" fillId="8" borderId="1" xfId="0" applyNumberFormat="1" applyFont="1" applyFill="1" applyBorder="1" applyAlignment="1" applyProtection="1">
      <alignment horizontal="center" vertical="center"/>
    </xf>
    <xf numFmtId="0" fontId="3" fillId="8" borderId="1" xfId="0" applyFont="1" applyFill="1" applyBorder="1" applyAlignment="1" applyProtection="1">
      <alignment horizontal="center" vertical="center"/>
      <protection locked="0"/>
    </xf>
    <xf numFmtId="0" fontId="3" fillId="21" borderId="6" xfId="0" applyFont="1" applyFill="1" applyBorder="1" applyAlignment="1" applyProtection="1">
      <alignment horizontal="center" vertical="center"/>
    </xf>
    <xf numFmtId="0" fontId="3" fillId="2" borderId="23" xfId="0" applyFont="1" applyFill="1" applyBorder="1" applyAlignment="1" applyProtection="1">
      <alignment horizontal="center" vertical="center"/>
    </xf>
    <xf numFmtId="0" fontId="3" fillId="2" borderId="24" xfId="0" applyFont="1" applyFill="1" applyBorder="1" applyAlignment="1" applyProtection="1">
      <alignment horizontal="center" vertical="center"/>
    </xf>
    <xf numFmtId="0" fontId="3" fillId="2" borderId="10" xfId="0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" vertical="center"/>
    </xf>
    <xf numFmtId="0" fontId="3" fillId="2" borderId="9" xfId="0" applyFont="1" applyFill="1" applyBorder="1" applyAlignment="1" applyProtection="1">
      <alignment horizontal="center" vertical="center"/>
    </xf>
    <xf numFmtId="0" fontId="3" fillId="21" borderId="10" xfId="0" applyFont="1" applyFill="1" applyBorder="1" applyAlignment="1" applyProtection="1">
      <alignment horizontal="center" vertical="center"/>
    </xf>
    <xf numFmtId="0" fontId="3" fillId="21" borderId="0" xfId="0" applyFont="1" applyFill="1" applyBorder="1" applyAlignment="1" applyProtection="1">
      <alignment horizontal="center" vertical="center"/>
    </xf>
    <xf numFmtId="0" fontId="3" fillId="21" borderId="30" xfId="0" applyFont="1" applyFill="1" applyBorder="1" applyAlignment="1" applyProtection="1">
      <alignment horizontal="center" vertical="center"/>
    </xf>
    <xf numFmtId="0" fontId="3" fillId="20" borderId="4" xfId="0" applyFont="1" applyFill="1" applyBorder="1" applyAlignment="1" applyProtection="1">
      <alignment horizontal="center" vertical="center"/>
    </xf>
    <xf numFmtId="0" fontId="3" fillId="20" borderId="30" xfId="0" applyFont="1" applyFill="1" applyBorder="1" applyAlignment="1" applyProtection="1">
      <alignment horizontal="center" vertical="center"/>
    </xf>
    <xf numFmtId="0" fontId="3" fillId="20" borderId="12" xfId="0" applyFont="1" applyFill="1" applyBorder="1" applyAlignment="1" applyProtection="1">
      <alignment horizontal="center" vertical="center"/>
    </xf>
    <xf numFmtId="0" fontId="17" fillId="2" borderId="2" xfId="0" applyFont="1" applyFill="1" applyBorder="1" applyAlignment="1" applyProtection="1">
      <alignment horizontal="center" vertical="center"/>
    </xf>
    <xf numFmtId="0" fontId="17" fillId="2" borderId="6" xfId="0" applyFont="1" applyFill="1" applyBorder="1" applyAlignment="1" applyProtection="1">
      <alignment horizontal="center" vertical="center"/>
    </xf>
    <xf numFmtId="0" fontId="24" fillId="16" borderId="3" xfId="0" applyFont="1" applyFill="1" applyBorder="1" applyAlignment="1" applyProtection="1">
      <alignment horizontal="center" vertical="center"/>
    </xf>
    <xf numFmtId="0" fontId="24" fillId="16" borderId="7" xfId="0" applyFont="1" applyFill="1" applyBorder="1" applyAlignment="1" applyProtection="1">
      <alignment horizontal="center" vertical="center"/>
    </xf>
    <xf numFmtId="0" fontId="24" fillId="16" borderId="8" xfId="0" applyFont="1" applyFill="1" applyBorder="1" applyAlignment="1" applyProtection="1">
      <alignment horizontal="center" vertical="center"/>
    </xf>
    <xf numFmtId="0" fontId="11" fillId="25" borderId="3" xfId="0" applyFont="1" applyFill="1" applyBorder="1" applyAlignment="1" applyProtection="1">
      <alignment horizontal="center" vertical="center"/>
    </xf>
    <xf numFmtId="0" fontId="11" fillId="25" borderId="7" xfId="0" applyFont="1" applyFill="1" applyBorder="1" applyAlignment="1" applyProtection="1">
      <alignment horizontal="center" vertical="center"/>
    </xf>
    <xf numFmtId="0" fontId="11" fillId="25" borderId="8" xfId="0" applyFont="1" applyFill="1" applyBorder="1" applyAlignment="1" applyProtection="1">
      <alignment horizontal="center" vertical="center"/>
    </xf>
    <xf numFmtId="2" fontId="24" fillId="16" borderId="3" xfId="0" applyNumberFormat="1" applyFont="1" applyFill="1" applyBorder="1" applyAlignment="1" applyProtection="1">
      <alignment horizontal="center" vertical="center"/>
    </xf>
    <xf numFmtId="2" fontId="24" fillId="16" borderId="8" xfId="0" applyNumberFormat="1" applyFont="1" applyFill="1" applyBorder="1" applyAlignment="1" applyProtection="1">
      <alignment horizontal="center" vertical="center"/>
    </xf>
    <xf numFmtId="2" fontId="11" fillId="8" borderId="3" xfId="0" applyNumberFormat="1" applyFont="1" applyFill="1" applyBorder="1" applyAlignment="1" applyProtection="1">
      <alignment horizontal="center" vertical="center"/>
    </xf>
    <xf numFmtId="2" fontId="11" fillId="8" borderId="8" xfId="0" applyNumberFormat="1" applyFont="1" applyFill="1" applyBorder="1" applyAlignment="1" applyProtection="1">
      <alignment horizontal="center" vertical="center"/>
    </xf>
    <xf numFmtId="0" fontId="23" fillId="16" borderId="3" xfId="0" applyFont="1" applyFill="1" applyBorder="1" applyAlignment="1" applyProtection="1">
      <alignment horizontal="center" vertical="center"/>
    </xf>
    <xf numFmtId="0" fontId="23" fillId="16" borderId="7" xfId="0" applyFont="1" applyFill="1" applyBorder="1" applyAlignment="1" applyProtection="1">
      <alignment horizontal="center" vertical="center"/>
    </xf>
    <xf numFmtId="0" fontId="23" fillId="16" borderId="8" xfId="0" applyFont="1" applyFill="1" applyBorder="1" applyAlignment="1" applyProtection="1">
      <alignment horizontal="center" vertical="center"/>
    </xf>
    <xf numFmtId="2" fontId="23" fillId="16" borderId="3" xfId="0" applyNumberFormat="1" applyFont="1" applyFill="1" applyBorder="1" applyAlignment="1" applyProtection="1">
      <alignment horizontal="center" vertical="center"/>
    </xf>
    <xf numFmtId="2" fontId="23" fillId="16" borderId="8" xfId="0" applyNumberFormat="1" applyFont="1" applyFill="1" applyBorder="1" applyAlignment="1" applyProtection="1">
      <alignment horizontal="center" vertical="center"/>
    </xf>
    <xf numFmtId="0" fontId="3" fillId="17" borderId="5" xfId="0" applyFont="1" applyFill="1" applyBorder="1" applyAlignment="1" applyProtection="1">
      <alignment horizontal="center" vertical="center"/>
    </xf>
    <xf numFmtId="0" fontId="3" fillId="17" borderId="2" xfId="0" applyFont="1" applyFill="1" applyBorder="1" applyAlignment="1" applyProtection="1">
      <alignment horizontal="center" vertical="center"/>
    </xf>
    <xf numFmtId="0" fontId="3" fillId="17" borderId="6" xfId="0" applyFont="1" applyFill="1" applyBorder="1" applyAlignment="1" applyProtection="1">
      <alignment horizontal="center" vertical="center"/>
    </xf>
    <xf numFmtId="0" fontId="3" fillId="17" borderId="23" xfId="0" applyFont="1" applyFill="1" applyBorder="1" applyAlignment="1" applyProtection="1">
      <alignment horizontal="center" vertical="center"/>
    </xf>
    <xf numFmtId="0" fontId="3" fillId="17" borderId="4" xfId="0" applyFont="1" applyFill="1" applyBorder="1" applyAlignment="1" applyProtection="1">
      <alignment horizontal="center" vertical="center"/>
    </xf>
    <xf numFmtId="0" fontId="3" fillId="17" borderId="11" xfId="0" applyFont="1" applyFill="1" applyBorder="1" applyAlignment="1" applyProtection="1">
      <alignment horizontal="center" vertical="center"/>
    </xf>
    <xf numFmtId="0" fontId="3" fillId="17" borderId="9" xfId="0" applyFont="1" applyFill="1" applyBorder="1" applyAlignment="1" applyProtection="1">
      <alignment horizontal="center" vertical="center"/>
    </xf>
    <xf numFmtId="0" fontId="3" fillId="17" borderId="12" xfId="0" applyFont="1" applyFill="1" applyBorder="1" applyAlignment="1" applyProtection="1">
      <alignment horizontal="center" vertical="center"/>
    </xf>
    <xf numFmtId="0" fontId="3" fillId="17" borderId="24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16" fillId="17" borderId="25" xfId="0" applyFont="1" applyFill="1" applyBorder="1" applyAlignment="1" applyProtection="1">
      <alignment horizontal="center" vertical="center"/>
    </xf>
    <xf numFmtId="0" fontId="16" fillId="17" borderId="26" xfId="0" applyFont="1" applyFill="1" applyBorder="1" applyAlignment="1" applyProtection="1">
      <alignment horizontal="center" vertical="center"/>
    </xf>
    <xf numFmtId="0" fontId="16" fillId="17" borderId="27" xfId="0" applyFont="1" applyFill="1" applyBorder="1" applyAlignment="1" applyProtection="1">
      <alignment horizontal="center" vertical="center"/>
    </xf>
    <xf numFmtId="0" fontId="16" fillId="17" borderId="28" xfId="0" applyFont="1" applyFill="1" applyBorder="1" applyAlignment="1" applyProtection="1">
      <alignment horizontal="center" vertical="center"/>
    </xf>
    <xf numFmtId="0" fontId="16" fillId="17" borderId="18" xfId="0" applyFont="1" applyFill="1" applyBorder="1" applyAlignment="1" applyProtection="1">
      <alignment horizontal="center" vertical="center"/>
    </xf>
    <xf numFmtId="0" fontId="16" fillId="17" borderId="19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2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colors>
    <mruColors>
      <color rgb="FF0000FF"/>
      <color rgb="FF99FF99"/>
      <color rgb="FFCCFFFF"/>
      <color rgb="FFFFFF99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1.bp.blogspot.com/_SjeIpQaJngg/SPdaGEg_pYI/AAAAAAAADwI/rJZ1sDVfkAg/s400/550px-Coat_of_arms_of_Morocco.svg.png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http://1.bp.blogspot.com/_SjeIpQaJngg/SPdaGEg_pYI/AAAAAAAADwI/rJZ1sDVfkAg/s400/550px-Coat_of_arms_of_Morocco.svg.png" TargetMode="External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http://1.bp.blogspot.com/_SjeIpQaJngg/SPdaGEg_pYI/AAAAAAAADwI/rJZ1sDVfkAg/s400/550px-Coat_of_arms_of_Morocco.svg.png" TargetMode="External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160931</xdr:colOff>
      <xdr:row>0</xdr:row>
      <xdr:rowOff>23555</xdr:rowOff>
    </xdr:from>
    <xdr:to>
      <xdr:col>5</xdr:col>
      <xdr:colOff>207822</xdr:colOff>
      <xdr:row>4</xdr:row>
      <xdr:rowOff>76955</xdr:rowOff>
    </xdr:to>
    <xdr:pic>
      <xdr:nvPicPr>
        <xdr:cNvPr id="2" name="Picture 3" descr="http://1.bp.blogspot.com/_SjeIpQaJngg/SPdaGEg_pYI/AAAAAAAADwI/rJZ1sDVfkAg/s400/550px-Coat_of_arms_of_Morocco.svg.png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32822661" y="23555"/>
          <a:ext cx="917456" cy="872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981997</xdr:colOff>
      <xdr:row>7</xdr:row>
      <xdr:rowOff>20484</xdr:rowOff>
    </xdr:from>
    <xdr:to>
      <xdr:col>5</xdr:col>
      <xdr:colOff>562897</xdr:colOff>
      <xdr:row>11</xdr:row>
      <xdr:rowOff>8808</xdr:rowOff>
    </xdr:to>
    <xdr:sp macro="" textlink="">
      <xdr:nvSpPr>
        <xdr:cNvPr id="3" name="AutoShape 4"/>
        <xdr:cNvSpPr>
          <a:spLocks noChangeArrowheads="1"/>
        </xdr:cNvSpPr>
      </xdr:nvSpPr>
      <xdr:spPr bwMode="auto">
        <a:xfrm>
          <a:off x="5032467586" y="1454355"/>
          <a:ext cx="2274529" cy="807679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>
          <a:outerShdw dist="107763" dir="18900000" algn="ctr" rotWithShape="0">
            <a:srgbClr val="808080">
              <a:alpha val="50000"/>
            </a:srgbClr>
          </a:outerShdw>
        </a:effectLst>
      </xdr:spPr>
      <xdr:txBody>
        <a:bodyPr vertOverflow="clip" wrap="square" lIns="54864" tIns="41148" rIns="54864" bIns="0" anchor="ctr" upright="1"/>
        <a:lstStyle/>
        <a:p>
          <a:pPr algn="ctr" rtl="0">
            <a:defRPr sz="1000"/>
          </a:pPr>
          <a:r>
            <a:rPr lang="ar-MA" sz="3600" b="1" i="0" strike="noStrike">
              <a:solidFill>
                <a:srgbClr val="000000"/>
              </a:solidFill>
              <a:latin typeface="Traditional Arabic" pitchFamily="18" charset="-78"/>
              <a:cs typeface="Traditional Arabic" pitchFamily="18" charset="-78"/>
            </a:rPr>
            <a:t>الجدول الدراسي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306916</xdr:colOff>
      <xdr:row>0</xdr:row>
      <xdr:rowOff>5459</xdr:rowOff>
    </xdr:from>
    <xdr:to>
      <xdr:col>9</xdr:col>
      <xdr:colOff>195791</xdr:colOff>
      <xdr:row>4</xdr:row>
      <xdr:rowOff>124889</xdr:rowOff>
    </xdr:to>
    <xdr:pic>
      <xdr:nvPicPr>
        <xdr:cNvPr id="2165" name="Picture 3" descr="http://1.bp.blogspot.com/_SjeIpQaJngg/SPdaGEg_pYI/AAAAAAAADwI/rJZ1sDVfkAg/s400/550px-Coat_of_arms_of_Morocco.svg.png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5676459" y="5459"/>
          <a:ext cx="1190625" cy="10930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306916</xdr:colOff>
      <xdr:row>0</xdr:row>
      <xdr:rowOff>5459</xdr:rowOff>
    </xdr:from>
    <xdr:to>
      <xdr:col>9</xdr:col>
      <xdr:colOff>195791</xdr:colOff>
      <xdr:row>4</xdr:row>
      <xdr:rowOff>124889</xdr:rowOff>
    </xdr:to>
    <xdr:pic>
      <xdr:nvPicPr>
        <xdr:cNvPr id="2" name="Picture 3" descr="http://1.bp.blogspot.com/_SjeIpQaJngg/SPdaGEg_pYI/AAAAAAAADwI/rJZ1sDVfkAg/s400/550px-Coat_of_arms_of_Morocco.svg.png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9252959" y="5459"/>
          <a:ext cx="917575" cy="107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602;&#1575;&#1593;&#1583;&#1577;_&#1605;_&#1605;_&#1593;&#1605;&#1585;&#1608;%20&#1576;&#1606;%20&#1575;&#1604;&#1593;&#1575;&#1589;_2014_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s"/>
      <sheetName val="BD"/>
      <sheetName val="الإحصاء الرسمي"/>
      <sheetName val="إحصاء الفرعيات"/>
      <sheetName val="جداول الدراسة  "/>
      <sheetName val="مليون محفضة"/>
      <sheetName val="الوزرة"/>
      <sheetName val="المطعم"/>
      <sheetName val="التأمين"/>
      <sheetName val="الغير الملتحقين"/>
      <sheetName val="المعاد تسجيلهم"/>
      <sheetName val="التلاميــذ الوافدون"/>
      <sheetName val="التلاميــذ المغادرون"/>
      <sheetName val="التلاميــذ المنقطعون"/>
      <sheetName val="aide"/>
    </sheetNames>
    <sheetDataSet>
      <sheetData sheetId="0">
        <row r="7">
          <cell r="H7" t="str">
            <v>الأول</v>
          </cell>
          <cell r="I7" t="str">
            <v xml:space="preserve">المركزية </v>
          </cell>
        </row>
        <row r="8">
          <cell r="H8" t="str">
            <v>الثاني</v>
          </cell>
        </row>
        <row r="9">
          <cell r="H9" t="str">
            <v>الثالث</v>
          </cell>
        </row>
        <row r="10">
          <cell r="H10" t="str">
            <v xml:space="preserve">الرابع </v>
          </cell>
        </row>
        <row r="11">
          <cell r="H11" t="str">
            <v>الخامس</v>
          </cell>
        </row>
        <row r="12">
          <cell r="H12" t="str">
            <v>السادس</v>
          </cell>
        </row>
        <row r="13">
          <cell r="H13" t="str">
            <v>الأول+الثاني</v>
          </cell>
        </row>
        <row r="14">
          <cell r="H14" t="str">
            <v>الثالث+الرابع</v>
          </cell>
        </row>
        <row r="15">
          <cell r="H15" t="str">
            <v>الخامس+السادس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R65"/>
  <sheetViews>
    <sheetView rightToLeft="1" view="pageBreakPreview" zoomScale="93" zoomScaleNormal="100" zoomScaleSheetLayoutView="93" workbookViewId="0">
      <selection activeCell="A6" sqref="A6:C6"/>
    </sheetView>
  </sheetViews>
  <sheetFormatPr baseColWidth="10" defaultColWidth="4.5703125" defaultRowHeight="15.75" x14ac:dyDescent="0.25"/>
  <cols>
    <col min="1" max="1" width="4.5703125" style="8"/>
    <col min="2" max="2" width="13.28515625" style="8" customWidth="1"/>
    <col min="3" max="3" width="17.85546875" style="8" customWidth="1"/>
    <col min="4" max="4" width="9.5703125" style="8" customWidth="1"/>
    <col min="5" max="6" width="13" style="8" customWidth="1"/>
    <col min="7" max="7" width="4" style="8" customWidth="1"/>
    <col min="8" max="12" width="5.140625" style="8" customWidth="1"/>
    <col min="13" max="13" width="5.85546875" style="8" customWidth="1"/>
    <col min="14" max="14" width="6.140625" bestFit="1" customWidth="1"/>
    <col min="18" max="18" width="0" style="8" hidden="1" customWidth="1"/>
    <col min="19" max="16384" width="4.5703125" style="8"/>
  </cols>
  <sheetData>
    <row r="1" spans="1:18" x14ac:dyDescent="0.25">
      <c r="A1" s="93" t="s">
        <v>44</v>
      </c>
      <c r="B1" s="93"/>
      <c r="C1" s="93"/>
      <c r="D1" s="37"/>
      <c r="E1" s="37"/>
      <c r="H1" s="92" t="s">
        <v>78</v>
      </c>
      <c r="I1" s="92"/>
      <c r="J1" s="92"/>
      <c r="K1" s="92" t="s">
        <v>70</v>
      </c>
      <c r="L1" s="92"/>
      <c r="M1" s="92"/>
      <c r="N1" s="89" t="s">
        <v>60</v>
      </c>
      <c r="O1" s="89"/>
      <c r="P1" s="89"/>
      <c r="Q1" s="89"/>
      <c r="R1" s="8">
        <v>0</v>
      </c>
    </row>
    <row r="2" spans="1:18" x14ac:dyDescent="0.25">
      <c r="A2" s="93" t="s">
        <v>45</v>
      </c>
      <c r="B2" s="93"/>
      <c r="C2" s="93"/>
      <c r="D2" s="37"/>
      <c r="E2" s="37"/>
      <c r="H2" s="92" t="s">
        <v>79</v>
      </c>
      <c r="I2" s="92"/>
      <c r="J2" s="92"/>
      <c r="K2" s="92" t="s">
        <v>202</v>
      </c>
      <c r="L2" s="92"/>
      <c r="M2" s="92"/>
      <c r="N2" s="90" t="s">
        <v>61</v>
      </c>
      <c r="O2" s="90"/>
      <c r="P2" s="90"/>
      <c r="Q2" s="90"/>
      <c r="R2" s="8">
        <v>1</v>
      </c>
    </row>
    <row r="3" spans="1:18" x14ac:dyDescent="0.25">
      <c r="A3" s="93" t="s">
        <v>69</v>
      </c>
      <c r="B3" s="93"/>
      <c r="C3" s="93"/>
      <c r="D3" s="37"/>
      <c r="E3" s="37"/>
      <c r="H3" s="92" t="s">
        <v>80</v>
      </c>
      <c r="I3" s="92"/>
      <c r="J3" s="92"/>
      <c r="K3" s="92" t="s">
        <v>51</v>
      </c>
      <c r="L3" s="92"/>
      <c r="M3" s="92"/>
      <c r="N3" s="91">
        <v>0</v>
      </c>
      <c r="O3" s="91"/>
      <c r="P3" s="91"/>
      <c r="Q3" s="91"/>
    </row>
    <row r="4" spans="1:18" x14ac:dyDescent="0.25">
      <c r="A4" s="93" t="s">
        <v>128</v>
      </c>
      <c r="B4" s="93"/>
      <c r="C4" s="93"/>
      <c r="D4" s="37"/>
      <c r="E4" s="37"/>
      <c r="H4" s="92" t="s">
        <v>81</v>
      </c>
      <c r="I4" s="92"/>
      <c r="J4" s="92"/>
      <c r="K4" s="92" t="s">
        <v>203</v>
      </c>
      <c r="L4" s="92"/>
      <c r="M4" s="92"/>
    </row>
    <row r="5" spans="1:18" x14ac:dyDescent="0.25">
      <c r="A5" s="93" t="s">
        <v>204</v>
      </c>
      <c r="B5" s="93"/>
      <c r="C5" s="93"/>
      <c r="D5" s="37"/>
      <c r="E5" s="37"/>
      <c r="H5" s="92" t="s">
        <v>82</v>
      </c>
      <c r="I5" s="92"/>
      <c r="J5" s="92"/>
      <c r="K5" s="92">
        <v>1</v>
      </c>
      <c r="L5" s="92"/>
      <c r="M5" s="92"/>
    </row>
    <row r="6" spans="1:18" x14ac:dyDescent="0.25">
      <c r="A6" s="93" t="s">
        <v>205</v>
      </c>
      <c r="B6" s="93"/>
      <c r="C6" s="93"/>
      <c r="D6" s="37"/>
      <c r="E6" s="37"/>
      <c r="H6" s="96" t="s">
        <v>8</v>
      </c>
      <c r="I6" s="96"/>
      <c r="J6" s="96"/>
      <c r="K6" s="96">
        <f>M12</f>
        <v>25</v>
      </c>
      <c r="L6" s="96"/>
      <c r="M6" s="96"/>
    </row>
    <row r="8" spans="1:18" x14ac:dyDescent="0.25">
      <c r="I8"/>
      <c r="J8" s="90" t="s">
        <v>85</v>
      </c>
      <c r="K8" s="90"/>
      <c r="L8" s="90"/>
      <c r="M8" s="90"/>
    </row>
    <row r="9" spans="1:18" x14ac:dyDescent="0.25">
      <c r="I9"/>
      <c r="J9" s="36"/>
      <c r="K9" s="36" t="s">
        <v>83</v>
      </c>
      <c r="L9" s="36" t="s">
        <v>87</v>
      </c>
      <c r="M9" s="36" t="s">
        <v>27</v>
      </c>
    </row>
    <row r="10" spans="1:18" x14ac:dyDescent="0.25">
      <c r="I10"/>
      <c r="J10" s="36" t="s">
        <v>26</v>
      </c>
      <c r="K10" s="85">
        <v>10</v>
      </c>
      <c r="L10" s="85">
        <v>3</v>
      </c>
      <c r="M10" s="36">
        <f>SUM(K10:L10)</f>
        <v>13</v>
      </c>
    </row>
    <row r="11" spans="1:18" x14ac:dyDescent="0.25">
      <c r="I11"/>
      <c r="J11" s="36" t="s">
        <v>84</v>
      </c>
      <c r="K11" s="85">
        <v>12</v>
      </c>
      <c r="L11" s="85">
        <v>0</v>
      </c>
      <c r="M11" s="36">
        <f>SUM(K11:L11)</f>
        <v>12</v>
      </c>
    </row>
    <row r="12" spans="1:18" x14ac:dyDescent="0.25">
      <c r="I12"/>
      <c r="J12" s="36" t="s">
        <v>40</v>
      </c>
      <c r="K12" s="36">
        <f>SUM(K10:K11)</f>
        <v>22</v>
      </c>
      <c r="L12" s="36">
        <f t="shared" ref="L12:M12" si="0">SUM(L10:L11)</f>
        <v>3</v>
      </c>
      <c r="M12" s="36">
        <f t="shared" si="0"/>
        <v>25</v>
      </c>
    </row>
    <row r="13" spans="1:18" ht="7.5" customHeight="1" x14ac:dyDescent="0.25"/>
    <row r="14" spans="1:18" ht="15.75" customHeight="1" x14ac:dyDescent="0.25">
      <c r="A14" s="94" t="s">
        <v>22</v>
      </c>
      <c r="B14" s="94" t="s">
        <v>39</v>
      </c>
      <c r="C14" s="94" t="s">
        <v>77</v>
      </c>
      <c r="D14" s="34" t="s">
        <v>71</v>
      </c>
      <c r="E14" s="34" t="s">
        <v>72</v>
      </c>
      <c r="F14" s="34" t="s">
        <v>72</v>
      </c>
      <c r="G14" s="97" t="s">
        <v>73</v>
      </c>
      <c r="H14" s="98"/>
      <c r="I14" s="98"/>
      <c r="J14" s="98"/>
      <c r="K14" s="98"/>
      <c r="L14" s="99"/>
      <c r="M14" s="100" t="s">
        <v>58</v>
      </c>
    </row>
    <row r="15" spans="1:18" ht="15.75" customHeight="1" x14ac:dyDescent="0.25">
      <c r="A15" s="95"/>
      <c r="B15" s="95"/>
      <c r="C15" s="95"/>
      <c r="D15" s="35" t="s">
        <v>74</v>
      </c>
      <c r="E15" s="35" t="s">
        <v>75</v>
      </c>
      <c r="F15" s="35" t="s">
        <v>76</v>
      </c>
      <c r="G15" s="33">
        <v>1</v>
      </c>
      <c r="H15" s="33">
        <v>2</v>
      </c>
      <c r="I15" s="33">
        <v>3</v>
      </c>
      <c r="J15" s="33">
        <v>4</v>
      </c>
      <c r="K15" s="33">
        <v>5</v>
      </c>
      <c r="L15" s="33">
        <v>6</v>
      </c>
      <c r="M15" s="101"/>
    </row>
    <row r="16" spans="1:18" x14ac:dyDescent="0.25">
      <c r="A16" s="85">
        <v>1</v>
      </c>
      <c r="B16" s="85" t="s">
        <v>129</v>
      </c>
      <c r="C16" s="86" t="s">
        <v>178</v>
      </c>
      <c r="D16" s="85"/>
      <c r="E16" s="85" t="s">
        <v>154</v>
      </c>
      <c r="F16" s="85"/>
      <c r="G16" s="85"/>
      <c r="H16" s="85"/>
      <c r="I16" s="85"/>
      <c r="J16" s="85"/>
      <c r="K16" s="85"/>
      <c r="L16" s="85"/>
      <c r="M16" s="85"/>
    </row>
    <row r="17" spans="1:13" x14ac:dyDescent="0.25">
      <c r="A17" s="85">
        <v>2</v>
      </c>
      <c r="B17" s="85" t="s">
        <v>130</v>
      </c>
      <c r="C17" s="86" t="s">
        <v>179</v>
      </c>
      <c r="D17" s="85"/>
      <c r="E17" s="85" t="s">
        <v>155</v>
      </c>
      <c r="F17" s="85"/>
      <c r="G17" s="85"/>
      <c r="H17" s="85"/>
      <c r="I17" s="85"/>
      <c r="J17" s="85"/>
      <c r="K17" s="85"/>
      <c r="L17" s="85"/>
      <c r="M17" s="85"/>
    </row>
    <row r="18" spans="1:13" x14ac:dyDescent="0.25">
      <c r="A18" s="85">
        <v>3</v>
      </c>
      <c r="B18" s="85" t="s">
        <v>131</v>
      </c>
      <c r="C18" s="86" t="s">
        <v>180</v>
      </c>
      <c r="D18" s="85"/>
      <c r="E18" s="85" t="s">
        <v>156</v>
      </c>
      <c r="F18" s="85"/>
      <c r="G18" s="85"/>
      <c r="H18" s="85"/>
      <c r="I18" s="85"/>
      <c r="J18" s="85"/>
      <c r="K18" s="85"/>
      <c r="L18" s="85"/>
      <c r="M18" s="85"/>
    </row>
    <row r="19" spans="1:13" x14ac:dyDescent="0.25">
      <c r="A19" s="85">
        <v>4</v>
      </c>
      <c r="B19" s="85" t="s">
        <v>132</v>
      </c>
      <c r="C19" s="86" t="s">
        <v>181</v>
      </c>
      <c r="D19" s="85"/>
      <c r="E19" s="85" t="s">
        <v>157</v>
      </c>
      <c r="F19" s="85"/>
      <c r="G19" s="85"/>
      <c r="H19" s="85"/>
      <c r="I19" s="85"/>
      <c r="J19" s="85"/>
      <c r="K19" s="85"/>
      <c r="L19" s="85"/>
      <c r="M19" s="85"/>
    </row>
    <row r="20" spans="1:13" x14ac:dyDescent="0.25">
      <c r="A20" s="85">
        <v>5</v>
      </c>
      <c r="B20" s="85" t="s">
        <v>133</v>
      </c>
      <c r="C20" s="86" t="s">
        <v>182</v>
      </c>
      <c r="D20" s="85"/>
      <c r="E20" s="85" t="s">
        <v>158</v>
      </c>
      <c r="F20" s="85"/>
      <c r="G20" s="85"/>
      <c r="H20" s="85"/>
      <c r="I20" s="85"/>
      <c r="J20" s="85"/>
      <c r="K20" s="85"/>
      <c r="L20" s="85"/>
      <c r="M20" s="85"/>
    </row>
    <row r="21" spans="1:13" x14ac:dyDescent="0.25">
      <c r="A21" s="85">
        <v>6</v>
      </c>
      <c r="B21" s="85" t="s">
        <v>134</v>
      </c>
      <c r="C21" s="86" t="s">
        <v>183</v>
      </c>
      <c r="D21" s="85"/>
      <c r="E21" s="85" t="s">
        <v>159</v>
      </c>
      <c r="F21" s="85"/>
      <c r="G21" s="85"/>
      <c r="H21" s="85"/>
      <c r="I21" s="85"/>
      <c r="J21" s="85"/>
      <c r="K21" s="85"/>
      <c r="L21" s="85"/>
      <c r="M21" s="85"/>
    </row>
    <row r="22" spans="1:13" x14ac:dyDescent="0.25">
      <c r="A22" s="85">
        <v>7</v>
      </c>
      <c r="B22" s="85" t="s">
        <v>135</v>
      </c>
      <c r="C22" s="86" t="s">
        <v>184</v>
      </c>
      <c r="D22" s="85"/>
      <c r="E22" s="85" t="s">
        <v>160</v>
      </c>
      <c r="F22" s="85"/>
      <c r="G22" s="85"/>
      <c r="H22" s="85"/>
      <c r="I22" s="85"/>
      <c r="J22" s="85"/>
      <c r="K22" s="85"/>
      <c r="L22" s="85"/>
      <c r="M22" s="85"/>
    </row>
    <row r="23" spans="1:13" x14ac:dyDescent="0.25">
      <c r="A23" s="85">
        <v>8</v>
      </c>
      <c r="B23" s="85" t="s">
        <v>136</v>
      </c>
      <c r="C23" s="86" t="s">
        <v>185</v>
      </c>
      <c r="D23" s="85"/>
      <c r="E23" s="85" t="s">
        <v>161</v>
      </c>
      <c r="F23" s="85"/>
      <c r="G23" s="85"/>
      <c r="H23" s="85"/>
      <c r="I23" s="85"/>
      <c r="J23" s="85"/>
      <c r="K23" s="85"/>
      <c r="L23" s="85"/>
      <c r="M23" s="85"/>
    </row>
    <row r="24" spans="1:13" x14ac:dyDescent="0.25">
      <c r="A24" s="85">
        <v>9</v>
      </c>
      <c r="B24" s="85" t="s">
        <v>137</v>
      </c>
      <c r="C24" s="86" t="s">
        <v>186</v>
      </c>
      <c r="D24" s="85"/>
      <c r="E24" s="85" t="s">
        <v>162</v>
      </c>
      <c r="F24" s="85"/>
      <c r="G24" s="85"/>
      <c r="H24" s="85"/>
      <c r="I24" s="85"/>
      <c r="J24" s="85"/>
      <c r="K24" s="85"/>
      <c r="L24" s="85"/>
      <c r="M24" s="85"/>
    </row>
    <row r="25" spans="1:13" x14ac:dyDescent="0.25">
      <c r="A25" s="85">
        <v>10</v>
      </c>
      <c r="B25" s="85" t="s">
        <v>138</v>
      </c>
      <c r="C25" s="86" t="s">
        <v>187</v>
      </c>
      <c r="D25" s="85"/>
      <c r="E25" s="85" t="s">
        <v>163</v>
      </c>
      <c r="F25" s="85"/>
      <c r="G25" s="85"/>
      <c r="H25" s="85"/>
      <c r="I25" s="85"/>
      <c r="J25" s="85"/>
      <c r="K25" s="85"/>
      <c r="L25" s="85"/>
      <c r="M25" s="85"/>
    </row>
    <row r="26" spans="1:13" x14ac:dyDescent="0.25">
      <c r="A26" s="85">
        <v>11</v>
      </c>
      <c r="B26" s="85" t="s">
        <v>139</v>
      </c>
      <c r="C26" s="86" t="s">
        <v>188</v>
      </c>
      <c r="D26" s="85"/>
      <c r="E26" s="85" t="s">
        <v>164</v>
      </c>
      <c r="F26" s="85"/>
      <c r="G26" s="85"/>
      <c r="H26" s="85"/>
      <c r="I26" s="85"/>
      <c r="J26" s="85"/>
      <c r="K26" s="85"/>
      <c r="L26" s="85"/>
      <c r="M26" s="85"/>
    </row>
    <row r="27" spans="1:13" x14ac:dyDescent="0.25">
      <c r="A27" s="85">
        <v>12</v>
      </c>
      <c r="B27" s="85" t="s">
        <v>140</v>
      </c>
      <c r="C27" s="86" t="s">
        <v>189</v>
      </c>
      <c r="D27" s="85"/>
      <c r="E27" s="85" t="s">
        <v>165</v>
      </c>
      <c r="F27" s="85"/>
      <c r="G27" s="85"/>
      <c r="H27" s="85"/>
      <c r="I27" s="85"/>
      <c r="J27" s="85"/>
      <c r="K27" s="85"/>
      <c r="L27" s="85"/>
      <c r="M27" s="85"/>
    </row>
    <row r="28" spans="1:13" x14ac:dyDescent="0.25">
      <c r="A28" s="85">
        <v>13</v>
      </c>
      <c r="B28" s="85" t="s">
        <v>141</v>
      </c>
      <c r="C28" s="86" t="s">
        <v>190</v>
      </c>
      <c r="D28" s="85"/>
      <c r="E28" s="85" t="s">
        <v>166</v>
      </c>
      <c r="F28" s="85"/>
      <c r="G28" s="85"/>
      <c r="H28" s="85"/>
      <c r="I28" s="85"/>
      <c r="J28" s="85"/>
      <c r="K28" s="85"/>
      <c r="L28" s="85"/>
      <c r="M28" s="85"/>
    </row>
    <row r="29" spans="1:13" x14ac:dyDescent="0.25">
      <c r="A29" s="85">
        <v>14</v>
      </c>
      <c r="B29" s="85" t="s">
        <v>142</v>
      </c>
      <c r="C29" s="86" t="s">
        <v>191</v>
      </c>
      <c r="D29" s="85"/>
      <c r="E29" s="85" t="s">
        <v>167</v>
      </c>
      <c r="F29" s="85"/>
      <c r="G29" s="85"/>
      <c r="H29" s="85"/>
      <c r="I29" s="85"/>
      <c r="J29" s="85"/>
      <c r="K29" s="85"/>
      <c r="L29" s="85"/>
      <c r="M29" s="85"/>
    </row>
    <row r="30" spans="1:13" x14ac:dyDescent="0.25">
      <c r="A30" s="85">
        <v>15</v>
      </c>
      <c r="B30" s="85" t="s">
        <v>143</v>
      </c>
      <c r="C30" s="86" t="s">
        <v>192</v>
      </c>
      <c r="D30" s="85"/>
      <c r="E30" s="85" t="s">
        <v>168</v>
      </c>
      <c r="F30" s="85"/>
      <c r="G30" s="85"/>
      <c r="H30" s="85"/>
      <c r="I30" s="85"/>
      <c r="J30" s="85"/>
      <c r="K30" s="85"/>
      <c r="L30" s="85"/>
      <c r="M30" s="85"/>
    </row>
    <row r="31" spans="1:13" x14ac:dyDescent="0.25">
      <c r="A31" s="85">
        <v>16</v>
      </c>
      <c r="B31" s="85" t="s">
        <v>144</v>
      </c>
      <c r="C31" s="86" t="s">
        <v>193</v>
      </c>
      <c r="D31" s="85"/>
      <c r="E31" s="85" t="s">
        <v>169</v>
      </c>
      <c r="F31" s="85"/>
      <c r="G31" s="85"/>
      <c r="H31" s="85"/>
      <c r="I31" s="85"/>
      <c r="J31" s="85"/>
      <c r="K31" s="85"/>
      <c r="L31" s="85"/>
      <c r="M31" s="85"/>
    </row>
    <row r="32" spans="1:13" x14ac:dyDescent="0.25">
      <c r="A32" s="85">
        <v>17</v>
      </c>
      <c r="B32" s="85" t="s">
        <v>145</v>
      </c>
      <c r="C32" s="86" t="s">
        <v>194</v>
      </c>
      <c r="D32" s="85"/>
      <c r="E32" s="85" t="s">
        <v>170</v>
      </c>
      <c r="F32" s="85"/>
      <c r="G32" s="85"/>
      <c r="H32" s="85"/>
      <c r="I32" s="85"/>
      <c r="J32" s="85"/>
      <c r="K32" s="85"/>
      <c r="L32" s="85"/>
      <c r="M32" s="85"/>
    </row>
    <row r="33" spans="1:13" x14ac:dyDescent="0.25">
      <c r="A33" s="85">
        <v>18</v>
      </c>
      <c r="B33" s="85" t="s">
        <v>146</v>
      </c>
      <c r="C33" s="86" t="s">
        <v>195</v>
      </c>
      <c r="D33" s="85"/>
      <c r="E33" s="85" t="s">
        <v>171</v>
      </c>
      <c r="F33" s="85"/>
      <c r="G33" s="85"/>
      <c r="H33" s="85"/>
      <c r="I33" s="85"/>
      <c r="J33" s="85"/>
      <c r="K33" s="85"/>
      <c r="L33" s="85"/>
      <c r="M33" s="85"/>
    </row>
    <row r="34" spans="1:13" x14ac:dyDescent="0.25">
      <c r="A34" s="85">
        <v>19</v>
      </c>
      <c r="B34" s="85" t="s">
        <v>147</v>
      </c>
      <c r="C34" s="86" t="s">
        <v>179</v>
      </c>
      <c r="D34" s="85"/>
      <c r="E34" s="85" t="s">
        <v>160</v>
      </c>
      <c r="F34" s="85"/>
      <c r="G34" s="85"/>
      <c r="H34" s="85"/>
      <c r="I34" s="85"/>
      <c r="J34" s="85"/>
      <c r="K34" s="85"/>
      <c r="L34" s="85"/>
      <c r="M34" s="85"/>
    </row>
    <row r="35" spans="1:13" x14ac:dyDescent="0.25">
      <c r="A35" s="85">
        <v>20</v>
      </c>
      <c r="B35" s="85" t="s">
        <v>148</v>
      </c>
      <c r="C35" s="86" t="s">
        <v>196</v>
      </c>
      <c r="D35" s="85"/>
      <c r="E35" s="85" t="s">
        <v>172</v>
      </c>
      <c r="F35" s="85"/>
      <c r="G35" s="85"/>
      <c r="H35" s="85"/>
      <c r="I35" s="85"/>
      <c r="J35" s="85"/>
      <c r="K35" s="85"/>
      <c r="L35" s="85"/>
      <c r="M35" s="85"/>
    </row>
    <row r="36" spans="1:13" x14ac:dyDescent="0.25">
      <c r="A36" s="85">
        <v>21</v>
      </c>
      <c r="B36" s="85" t="s">
        <v>149</v>
      </c>
      <c r="C36" s="86" t="s">
        <v>197</v>
      </c>
      <c r="D36" s="85"/>
      <c r="E36" s="85" t="s">
        <v>173</v>
      </c>
      <c r="F36" s="85"/>
      <c r="G36" s="85"/>
      <c r="H36" s="85"/>
      <c r="I36" s="85"/>
      <c r="J36" s="85"/>
      <c r="K36" s="85"/>
      <c r="L36" s="85"/>
      <c r="M36" s="85"/>
    </row>
    <row r="37" spans="1:13" x14ac:dyDescent="0.25">
      <c r="A37" s="85">
        <v>22</v>
      </c>
      <c r="B37" s="85" t="s">
        <v>150</v>
      </c>
      <c r="C37" s="86" t="s">
        <v>198</v>
      </c>
      <c r="D37" s="85"/>
      <c r="E37" s="85" t="s">
        <v>174</v>
      </c>
      <c r="F37" s="85"/>
      <c r="G37" s="85"/>
      <c r="H37" s="85"/>
      <c r="I37" s="85"/>
      <c r="J37" s="85"/>
      <c r="K37" s="85"/>
      <c r="L37" s="85"/>
      <c r="M37" s="85"/>
    </row>
    <row r="38" spans="1:13" x14ac:dyDescent="0.25">
      <c r="A38" s="85">
        <v>23</v>
      </c>
      <c r="B38" s="85" t="s">
        <v>151</v>
      </c>
      <c r="C38" s="86" t="s">
        <v>199</v>
      </c>
      <c r="D38" s="85"/>
      <c r="E38" s="85" t="s">
        <v>175</v>
      </c>
      <c r="F38" s="85"/>
      <c r="G38" s="85"/>
      <c r="H38" s="85"/>
      <c r="I38" s="85"/>
      <c r="J38" s="85"/>
      <c r="K38" s="85"/>
      <c r="L38" s="85"/>
      <c r="M38" s="85"/>
    </row>
    <row r="39" spans="1:13" x14ac:dyDescent="0.25">
      <c r="A39" s="85">
        <v>24</v>
      </c>
      <c r="B39" s="85" t="s">
        <v>152</v>
      </c>
      <c r="C39" s="86" t="s">
        <v>200</v>
      </c>
      <c r="D39" s="85"/>
      <c r="E39" s="85" t="s">
        <v>176</v>
      </c>
      <c r="F39" s="85"/>
      <c r="G39" s="85"/>
      <c r="H39" s="85"/>
      <c r="I39" s="85"/>
      <c r="J39" s="85"/>
      <c r="K39" s="85"/>
      <c r="L39" s="85"/>
      <c r="M39" s="85"/>
    </row>
    <row r="40" spans="1:13" x14ac:dyDescent="0.25">
      <c r="A40" s="85">
        <v>25</v>
      </c>
      <c r="B40" s="85" t="s">
        <v>153</v>
      </c>
      <c r="C40" s="86" t="s">
        <v>201</v>
      </c>
      <c r="D40" s="85"/>
      <c r="E40" s="85" t="s">
        <v>177</v>
      </c>
      <c r="F40" s="85"/>
      <c r="G40" s="85"/>
      <c r="H40" s="85"/>
      <c r="I40" s="85"/>
      <c r="J40" s="85"/>
      <c r="K40" s="85"/>
      <c r="L40" s="85"/>
      <c r="M40" s="85"/>
    </row>
    <row r="41" spans="1:13" x14ac:dyDescent="0.25">
      <c r="A41" s="85"/>
      <c r="B41" s="85"/>
      <c r="C41" s="86"/>
      <c r="D41" s="85"/>
      <c r="E41" s="85"/>
      <c r="F41" s="85"/>
      <c r="G41" s="85"/>
      <c r="H41" s="85"/>
      <c r="I41" s="85"/>
      <c r="J41" s="85"/>
      <c r="K41" s="85"/>
      <c r="L41" s="85"/>
      <c r="M41" s="85"/>
    </row>
    <row r="42" spans="1:13" x14ac:dyDescent="0.25">
      <c r="A42" s="85"/>
      <c r="B42" s="85"/>
      <c r="C42" s="86"/>
      <c r="D42" s="85"/>
      <c r="E42" s="85"/>
      <c r="F42" s="85"/>
      <c r="G42" s="85"/>
      <c r="H42" s="85"/>
      <c r="I42" s="85"/>
      <c r="J42" s="85"/>
      <c r="K42" s="85"/>
      <c r="L42" s="85"/>
      <c r="M42" s="85"/>
    </row>
    <row r="43" spans="1:13" x14ac:dyDescent="0.25">
      <c r="A43" s="85"/>
      <c r="B43" s="85"/>
      <c r="C43" s="86"/>
      <c r="D43" s="85"/>
      <c r="E43" s="85"/>
      <c r="F43" s="85"/>
      <c r="G43" s="85"/>
      <c r="H43" s="85"/>
      <c r="I43" s="85"/>
      <c r="J43" s="85"/>
      <c r="K43" s="85"/>
      <c r="L43" s="85"/>
      <c r="M43" s="85"/>
    </row>
    <row r="44" spans="1:13" x14ac:dyDescent="0.25">
      <c r="A44" s="85"/>
      <c r="B44" s="85"/>
      <c r="C44" s="86"/>
      <c r="D44" s="85"/>
      <c r="E44" s="85"/>
      <c r="F44" s="85"/>
      <c r="G44" s="85"/>
      <c r="H44" s="85"/>
      <c r="I44" s="85"/>
      <c r="J44" s="85"/>
      <c r="K44" s="85"/>
      <c r="L44" s="85"/>
      <c r="M44" s="85"/>
    </row>
    <row r="45" spans="1:13" x14ac:dyDescent="0.25">
      <c r="A45" s="85"/>
      <c r="B45" s="85"/>
      <c r="C45" s="86"/>
      <c r="D45" s="85"/>
      <c r="E45" s="85"/>
      <c r="F45" s="85"/>
      <c r="G45" s="85"/>
      <c r="H45" s="85"/>
      <c r="I45" s="85"/>
      <c r="J45" s="85"/>
      <c r="K45" s="85"/>
      <c r="L45" s="85"/>
      <c r="M45" s="85"/>
    </row>
    <row r="46" spans="1:13" x14ac:dyDescent="0.25">
      <c r="A46" s="85"/>
      <c r="B46" s="85"/>
      <c r="C46" s="86"/>
      <c r="D46" s="85"/>
      <c r="E46" s="85"/>
      <c r="F46" s="85"/>
      <c r="G46" s="85"/>
      <c r="H46" s="85"/>
      <c r="I46" s="85"/>
      <c r="J46" s="85"/>
      <c r="K46" s="85"/>
      <c r="L46" s="85"/>
      <c r="M46" s="85"/>
    </row>
    <row r="47" spans="1:13" x14ac:dyDescent="0.25">
      <c r="A47" s="85"/>
      <c r="B47" s="85"/>
      <c r="C47" s="86"/>
      <c r="D47" s="85"/>
      <c r="E47" s="85"/>
      <c r="F47" s="85"/>
      <c r="G47" s="85"/>
      <c r="H47" s="85"/>
      <c r="I47" s="85"/>
      <c r="J47" s="85"/>
      <c r="K47" s="85"/>
      <c r="L47" s="85"/>
      <c r="M47" s="85"/>
    </row>
    <row r="48" spans="1:13" x14ac:dyDescent="0.25">
      <c r="A48" s="85"/>
      <c r="B48" s="85"/>
      <c r="C48" s="86"/>
      <c r="D48" s="85"/>
      <c r="E48" s="85"/>
      <c r="F48" s="85"/>
      <c r="G48" s="85"/>
      <c r="H48" s="85"/>
      <c r="I48" s="85"/>
      <c r="J48" s="85"/>
      <c r="K48" s="85"/>
      <c r="L48" s="85"/>
      <c r="M48" s="85"/>
    </row>
    <row r="49" spans="1:13" x14ac:dyDescent="0.25">
      <c r="A49" s="85"/>
      <c r="B49" s="85"/>
      <c r="C49" s="86"/>
      <c r="D49" s="85"/>
      <c r="E49" s="85"/>
      <c r="F49" s="85"/>
      <c r="G49" s="85"/>
      <c r="H49" s="85"/>
      <c r="I49" s="85"/>
      <c r="J49" s="85"/>
      <c r="K49" s="85"/>
      <c r="L49" s="85"/>
      <c r="M49" s="85"/>
    </row>
    <row r="50" spans="1:13" x14ac:dyDescent="0.25">
      <c r="A50" s="85"/>
      <c r="B50" s="85"/>
      <c r="C50" s="86"/>
      <c r="D50" s="85"/>
      <c r="E50" s="85"/>
      <c r="F50" s="85"/>
      <c r="G50" s="85"/>
      <c r="H50" s="85"/>
      <c r="I50" s="85"/>
      <c r="J50" s="85"/>
      <c r="K50" s="85"/>
      <c r="L50" s="85"/>
      <c r="M50" s="85"/>
    </row>
    <row r="51" spans="1:13" x14ac:dyDescent="0.25">
      <c r="A51" s="85"/>
      <c r="B51" s="85"/>
      <c r="C51" s="86"/>
      <c r="D51" s="85"/>
      <c r="E51" s="85"/>
      <c r="F51" s="85"/>
      <c r="G51" s="85"/>
      <c r="H51" s="85"/>
      <c r="I51" s="85"/>
      <c r="J51" s="85"/>
      <c r="K51" s="85"/>
      <c r="L51" s="85"/>
      <c r="M51" s="85"/>
    </row>
    <row r="52" spans="1:13" x14ac:dyDescent="0.25">
      <c r="A52" s="85"/>
      <c r="B52" s="85"/>
      <c r="C52" s="86"/>
      <c r="D52" s="85"/>
      <c r="E52" s="85"/>
      <c r="F52" s="85"/>
      <c r="G52" s="85"/>
      <c r="H52" s="85"/>
      <c r="I52" s="85"/>
      <c r="J52" s="85"/>
      <c r="K52" s="85"/>
      <c r="L52" s="85"/>
      <c r="M52" s="85"/>
    </row>
    <row r="53" spans="1:13" x14ac:dyDescent="0.25">
      <c r="A53" s="85"/>
      <c r="B53" s="85"/>
      <c r="C53" s="86"/>
      <c r="D53" s="85"/>
      <c r="E53" s="85"/>
      <c r="F53" s="85"/>
      <c r="G53" s="85"/>
      <c r="H53" s="85"/>
      <c r="I53" s="85"/>
      <c r="J53" s="85"/>
      <c r="K53" s="85"/>
      <c r="L53" s="85"/>
      <c r="M53" s="85"/>
    </row>
    <row r="54" spans="1:13" x14ac:dyDescent="0.25">
      <c r="A54" s="85"/>
      <c r="B54" s="85"/>
      <c r="C54" s="86"/>
      <c r="D54" s="85"/>
      <c r="E54" s="85"/>
      <c r="F54" s="85"/>
      <c r="G54" s="85"/>
      <c r="H54" s="85"/>
      <c r="I54" s="85"/>
      <c r="J54" s="85"/>
      <c r="K54" s="85"/>
      <c r="L54" s="85"/>
      <c r="M54" s="85"/>
    </row>
    <row r="55" spans="1:13" x14ac:dyDescent="0.25">
      <c r="A55" s="85"/>
      <c r="B55" s="85"/>
      <c r="C55" s="86"/>
      <c r="D55" s="85"/>
      <c r="E55" s="85"/>
      <c r="F55" s="85"/>
      <c r="G55" s="85"/>
      <c r="H55" s="85"/>
      <c r="I55" s="85"/>
      <c r="J55" s="85"/>
      <c r="K55" s="85"/>
      <c r="L55" s="85"/>
      <c r="M55" s="85"/>
    </row>
    <row r="56" spans="1:13" x14ac:dyDescent="0.25">
      <c r="A56" s="85"/>
      <c r="B56" s="85"/>
      <c r="C56" s="86"/>
      <c r="D56" s="85"/>
      <c r="E56" s="85"/>
      <c r="F56" s="85"/>
      <c r="G56" s="85"/>
      <c r="H56" s="85"/>
      <c r="I56" s="85"/>
      <c r="J56" s="85"/>
      <c r="K56" s="85"/>
      <c r="L56" s="85"/>
      <c r="M56" s="85"/>
    </row>
    <row r="57" spans="1:13" x14ac:dyDescent="0.25">
      <c r="A57" s="85"/>
      <c r="B57" s="85"/>
      <c r="C57" s="86"/>
      <c r="D57" s="85"/>
      <c r="E57" s="85"/>
      <c r="F57" s="85"/>
      <c r="G57" s="85"/>
      <c r="H57" s="85"/>
      <c r="I57" s="85"/>
      <c r="J57" s="85"/>
      <c r="K57" s="85"/>
      <c r="L57" s="85"/>
      <c r="M57" s="85"/>
    </row>
    <row r="58" spans="1:13" x14ac:dyDescent="0.25">
      <c r="A58" s="85"/>
      <c r="B58" s="85"/>
      <c r="C58" s="86"/>
      <c r="D58" s="85"/>
      <c r="E58" s="85"/>
      <c r="F58" s="85"/>
      <c r="G58" s="85"/>
      <c r="H58" s="85"/>
      <c r="I58" s="85"/>
      <c r="J58" s="85"/>
      <c r="K58" s="85"/>
      <c r="L58" s="85"/>
      <c r="M58" s="85"/>
    </row>
    <row r="59" spans="1:13" x14ac:dyDescent="0.25">
      <c r="A59" s="85"/>
      <c r="B59" s="85"/>
      <c r="C59" s="86"/>
      <c r="D59" s="85"/>
      <c r="E59" s="85"/>
      <c r="F59" s="85"/>
      <c r="G59" s="85"/>
      <c r="H59" s="85"/>
      <c r="I59" s="85"/>
      <c r="J59" s="85"/>
      <c r="K59" s="85"/>
      <c r="L59" s="85"/>
      <c r="M59" s="85"/>
    </row>
    <row r="60" spans="1:13" x14ac:dyDescent="0.25">
      <c r="A60" s="85"/>
      <c r="B60" s="85"/>
      <c r="C60" s="86"/>
      <c r="D60" s="85"/>
      <c r="E60" s="85"/>
      <c r="F60" s="85"/>
      <c r="G60" s="85"/>
      <c r="H60" s="85"/>
      <c r="I60" s="85"/>
      <c r="J60" s="85"/>
      <c r="K60" s="85"/>
      <c r="L60" s="85"/>
      <c r="M60" s="85"/>
    </row>
    <row r="61" spans="1:13" x14ac:dyDescent="0.25">
      <c r="A61" s="85"/>
      <c r="B61" s="85"/>
      <c r="C61" s="86"/>
      <c r="D61" s="85"/>
      <c r="E61" s="85"/>
      <c r="F61" s="85"/>
      <c r="G61" s="85"/>
      <c r="H61" s="85"/>
      <c r="I61" s="85"/>
      <c r="J61" s="85"/>
      <c r="K61" s="85"/>
      <c r="L61" s="85"/>
      <c r="M61" s="85"/>
    </row>
    <row r="62" spans="1:13" x14ac:dyDescent="0.25">
      <c r="A62" s="85"/>
      <c r="B62" s="85"/>
      <c r="C62" s="86"/>
      <c r="D62" s="85"/>
      <c r="E62" s="85"/>
      <c r="F62" s="85"/>
      <c r="G62" s="85"/>
      <c r="H62" s="85"/>
      <c r="I62" s="85"/>
      <c r="J62" s="85"/>
      <c r="K62" s="85"/>
      <c r="L62" s="85"/>
      <c r="M62" s="85"/>
    </row>
    <row r="63" spans="1:13" x14ac:dyDescent="0.25">
      <c r="A63" s="85"/>
      <c r="B63" s="85"/>
      <c r="C63" s="86"/>
      <c r="D63" s="85"/>
      <c r="E63" s="85"/>
      <c r="F63" s="85"/>
      <c r="G63" s="85"/>
      <c r="H63" s="85"/>
      <c r="I63" s="85"/>
      <c r="J63" s="85"/>
      <c r="K63" s="85"/>
      <c r="L63" s="85"/>
      <c r="M63" s="85"/>
    </row>
    <row r="64" spans="1:13" x14ac:dyDescent="0.25">
      <c r="A64" s="85"/>
      <c r="B64" s="85"/>
      <c r="C64" s="86"/>
      <c r="D64" s="85"/>
      <c r="E64" s="85"/>
      <c r="F64" s="85"/>
      <c r="G64" s="85"/>
      <c r="H64" s="85"/>
      <c r="I64" s="85"/>
      <c r="J64" s="85"/>
      <c r="K64" s="85"/>
      <c r="L64" s="85"/>
      <c r="M64" s="85"/>
    </row>
    <row r="65" spans="1:13" x14ac:dyDescent="0.25">
      <c r="A65" s="85"/>
      <c r="B65" s="85"/>
      <c r="C65" s="86"/>
      <c r="D65" s="85"/>
      <c r="E65" s="85"/>
      <c r="F65" s="85"/>
      <c r="G65" s="85"/>
      <c r="H65" s="85"/>
      <c r="I65" s="85"/>
      <c r="J65" s="85"/>
      <c r="K65" s="85"/>
      <c r="L65" s="85"/>
      <c r="M65" s="85"/>
    </row>
  </sheetData>
  <sheetProtection password="9A89" sheet="1" objects="1" scenarios="1"/>
  <mergeCells count="27">
    <mergeCell ref="A14:A15"/>
    <mergeCell ref="C14:C15"/>
    <mergeCell ref="H6:J6"/>
    <mergeCell ref="K6:M6"/>
    <mergeCell ref="J8:M8"/>
    <mergeCell ref="B14:B15"/>
    <mergeCell ref="A6:C6"/>
    <mergeCell ref="G14:L14"/>
    <mergeCell ref="M14:M15"/>
    <mergeCell ref="A1:C1"/>
    <mergeCell ref="A2:C2"/>
    <mergeCell ref="A3:C3"/>
    <mergeCell ref="A4:C4"/>
    <mergeCell ref="A5:C5"/>
    <mergeCell ref="H1:J1"/>
    <mergeCell ref="H2:J2"/>
    <mergeCell ref="H3:J3"/>
    <mergeCell ref="H4:J4"/>
    <mergeCell ref="H5:J5"/>
    <mergeCell ref="N1:Q1"/>
    <mergeCell ref="N2:Q2"/>
    <mergeCell ref="N3:Q3"/>
    <mergeCell ref="K4:M4"/>
    <mergeCell ref="K5:M5"/>
    <mergeCell ref="K1:M1"/>
    <mergeCell ref="K2:M2"/>
    <mergeCell ref="K3:M3"/>
  </mergeCells>
  <dataValidations count="1">
    <dataValidation type="list" allowBlank="1" showInputMessage="1" showErrorMessage="1" sqref="N3">
      <formula1>matieres</formula1>
    </dataValidation>
  </dataValidations>
  <printOptions horizontalCentered="1" verticalCentered="1"/>
  <pageMargins left="0" right="0" top="0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Z67"/>
  <sheetViews>
    <sheetView rightToLeft="1" zoomScale="90" zoomScaleNormal="90" workbookViewId="0">
      <pane xSplit="3" ySplit="9" topLeftCell="AE10" activePane="bottomRight" state="frozen"/>
      <selection pane="topRight" activeCell="D1" sqref="D1"/>
      <selection pane="bottomLeft" activeCell="A9" sqref="A9"/>
      <selection pane="bottomRight" activeCell="BA10" sqref="BA10"/>
    </sheetView>
  </sheetViews>
  <sheetFormatPr baseColWidth="10" defaultColWidth="9.140625" defaultRowHeight="15.75" x14ac:dyDescent="0.2"/>
  <cols>
    <col min="1" max="1" width="4.28515625" style="10" bestFit="1" customWidth="1"/>
    <col min="2" max="2" width="14.5703125" style="10" bestFit="1" customWidth="1"/>
    <col min="3" max="3" width="18.5703125" style="21" customWidth="1"/>
    <col min="4" max="4" width="12.7109375" style="21" bestFit="1" customWidth="1"/>
    <col min="5" max="5" width="8.7109375" style="21" bestFit="1" customWidth="1"/>
    <col min="6" max="6" width="8" style="10" bestFit="1" customWidth="1"/>
    <col min="7" max="7" width="6" style="10" bestFit="1" customWidth="1"/>
    <col min="8" max="8" width="7.5703125" style="10" bestFit="1" customWidth="1"/>
    <col min="9" max="10" width="6" style="10" bestFit="1" customWidth="1"/>
    <col min="11" max="11" width="5.85546875" style="10" bestFit="1" customWidth="1"/>
    <col min="12" max="13" width="6" style="10" bestFit="1" customWidth="1"/>
    <col min="14" max="14" width="6.140625" style="10" customWidth="1"/>
    <col min="15" max="15" width="5.42578125" style="10" customWidth="1"/>
    <col min="16" max="16" width="6.7109375" style="10" bestFit="1" customWidth="1"/>
    <col min="17" max="17" width="5.85546875" style="10" customWidth="1"/>
    <col min="18" max="18" width="5.28515625" style="10" bestFit="1" customWidth="1"/>
    <col min="19" max="19" width="6.7109375" style="10" bestFit="1" customWidth="1"/>
    <col min="20" max="20" width="5.7109375" style="10" bestFit="1" customWidth="1"/>
    <col min="21" max="21" width="7.5703125" style="10" bestFit="1" customWidth="1"/>
    <col min="22" max="24" width="6" style="10" customWidth="1"/>
    <col min="25" max="26" width="6.7109375" style="10" bestFit="1" customWidth="1"/>
    <col min="27" max="28" width="5.7109375" style="10" customWidth="1"/>
    <col min="29" max="29" width="6.85546875" style="10" bestFit="1" customWidth="1"/>
    <col min="30" max="33" width="5.85546875" style="10" bestFit="1" customWidth="1"/>
    <col min="34" max="34" width="5.85546875" style="10" customWidth="1"/>
    <col min="35" max="46" width="6" style="10" bestFit="1" customWidth="1"/>
    <col min="47" max="47" width="6" style="10" customWidth="1"/>
    <col min="48" max="48" width="7.5703125" style="10" bestFit="1" customWidth="1"/>
    <col min="49" max="51" width="9.140625" style="10"/>
    <col min="52" max="52" width="10.85546875" style="10" bestFit="1" customWidth="1"/>
    <col min="53" max="16384" width="9.140625" style="10"/>
  </cols>
  <sheetData>
    <row r="1" spans="1:52" x14ac:dyDescent="0.2">
      <c r="C1" s="102" t="str">
        <f>info!A1</f>
        <v>المملكة المغربية</v>
      </c>
      <c r="D1" s="102"/>
      <c r="E1" s="102"/>
      <c r="AC1" s="105" t="s">
        <v>78</v>
      </c>
      <c r="AD1" s="105"/>
      <c r="AE1" s="105"/>
      <c r="AF1" s="103" t="str">
        <f>info!K1</f>
        <v>2014/2015</v>
      </c>
      <c r="AG1" s="103"/>
      <c r="AH1" s="103"/>
    </row>
    <row r="2" spans="1:52" x14ac:dyDescent="0.2">
      <c r="C2" s="102" t="str">
        <f>info!A2</f>
        <v>وزارة التربية الوطنية و التكوين المهني</v>
      </c>
      <c r="D2" s="102"/>
      <c r="E2" s="102"/>
      <c r="AC2" s="105" t="s">
        <v>79</v>
      </c>
      <c r="AD2" s="105"/>
      <c r="AE2" s="105"/>
      <c r="AF2" s="103" t="str">
        <f>info!K2</f>
        <v xml:space="preserve">هشام </v>
      </c>
      <c r="AG2" s="103"/>
      <c r="AH2" s="103"/>
    </row>
    <row r="3" spans="1:52" x14ac:dyDescent="0.2">
      <c r="C3" s="102" t="str">
        <f>info!A3</f>
        <v>الأكاديمية الجهوية للتربية والتكوين</v>
      </c>
      <c r="D3" s="102"/>
      <c r="E3" s="102"/>
      <c r="AC3" s="105" t="s">
        <v>80</v>
      </c>
      <c r="AD3" s="105"/>
      <c r="AE3" s="105"/>
      <c r="AF3" s="103" t="str">
        <f>info!K3</f>
        <v>الأول</v>
      </c>
      <c r="AG3" s="103"/>
      <c r="AH3" s="103"/>
    </row>
    <row r="4" spans="1:52" ht="15.75" customHeight="1" x14ac:dyDescent="0.2">
      <c r="C4" s="102" t="str">
        <f>info!A4</f>
        <v xml:space="preserve">جهة دكالة عبدة </v>
      </c>
      <c r="D4" s="102"/>
      <c r="E4" s="102"/>
      <c r="H4" s="104" t="s">
        <v>100</v>
      </c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C4" s="105" t="s">
        <v>81</v>
      </c>
      <c r="AD4" s="105"/>
      <c r="AE4" s="105"/>
      <c r="AF4" s="103" t="str">
        <f>info!K4</f>
        <v>لايهم</v>
      </c>
      <c r="AG4" s="103"/>
      <c r="AH4" s="103"/>
    </row>
    <row r="5" spans="1:52" ht="15.75" customHeight="1" x14ac:dyDescent="0.2">
      <c r="C5" s="102" t="str">
        <f>info!A5</f>
        <v>نيابة المديرية</v>
      </c>
      <c r="D5" s="102"/>
      <c r="E5" s="102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C5" s="105" t="s">
        <v>82</v>
      </c>
      <c r="AD5" s="105"/>
      <c r="AE5" s="105"/>
      <c r="AF5" s="103">
        <f>info!K5</f>
        <v>1</v>
      </c>
      <c r="AG5" s="103"/>
      <c r="AH5" s="103"/>
    </row>
    <row r="6" spans="1:52" x14ac:dyDescent="0.2">
      <c r="C6" s="102" t="str">
        <f>info!A6</f>
        <v>المدرسة</v>
      </c>
      <c r="D6" s="102"/>
      <c r="E6" s="102"/>
    </row>
    <row r="7" spans="1:52" ht="21" customHeight="1" x14ac:dyDescent="0.2">
      <c r="C7" s="10"/>
      <c r="D7" s="10"/>
      <c r="E7" s="10"/>
      <c r="F7" s="108" t="s">
        <v>15</v>
      </c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10"/>
      <c r="V7" s="111" t="s">
        <v>61</v>
      </c>
      <c r="W7" s="112"/>
      <c r="X7" s="113"/>
      <c r="Y7" s="114" t="s">
        <v>65</v>
      </c>
      <c r="Z7" s="115"/>
      <c r="AA7" s="115"/>
      <c r="AB7" s="115"/>
      <c r="AC7" s="115"/>
      <c r="AD7" s="115"/>
      <c r="AE7" s="115"/>
      <c r="AF7" s="115"/>
      <c r="AG7" s="115"/>
      <c r="AH7" s="116"/>
      <c r="AI7" s="111" t="s">
        <v>3</v>
      </c>
      <c r="AJ7" s="112"/>
      <c r="AK7" s="113"/>
      <c r="AL7" s="114" t="s">
        <v>4</v>
      </c>
      <c r="AM7" s="115"/>
      <c r="AN7" s="116"/>
      <c r="AO7" s="111" t="s">
        <v>5</v>
      </c>
      <c r="AP7" s="112"/>
      <c r="AQ7" s="113"/>
      <c r="AR7" s="114" t="s">
        <v>28</v>
      </c>
      <c r="AS7" s="115"/>
      <c r="AT7" s="116"/>
      <c r="AU7" s="123" t="s">
        <v>62</v>
      </c>
      <c r="AV7" s="124" t="s">
        <v>40</v>
      </c>
      <c r="AW7" s="126" t="s">
        <v>40</v>
      </c>
      <c r="AX7" s="128" t="s">
        <v>25</v>
      </c>
      <c r="AY7" s="130" t="s">
        <v>13</v>
      </c>
      <c r="AZ7" s="102" t="s">
        <v>55</v>
      </c>
    </row>
    <row r="8" spans="1:52" x14ac:dyDescent="0.2">
      <c r="A8" s="102" t="s">
        <v>22</v>
      </c>
      <c r="B8" s="131" t="s">
        <v>39</v>
      </c>
      <c r="C8" s="102" t="s">
        <v>23</v>
      </c>
      <c r="D8" s="131" t="s">
        <v>30</v>
      </c>
      <c r="E8" s="133" t="s">
        <v>24</v>
      </c>
      <c r="F8" s="118" t="s">
        <v>33</v>
      </c>
      <c r="G8" s="119"/>
      <c r="H8" s="119"/>
      <c r="I8" s="117" t="s">
        <v>2</v>
      </c>
      <c r="J8" s="117"/>
      <c r="K8" s="117"/>
      <c r="L8" s="119" t="s">
        <v>34</v>
      </c>
      <c r="M8" s="119"/>
      <c r="N8" s="119"/>
      <c r="O8" s="117" t="s">
        <v>1</v>
      </c>
      <c r="P8" s="117"/>
      <c r="Q8" s="117"/>
      <c r="R8" s="119" t="s">
        <v>43</v>
      </c>
      <c r="S8" s="119"/>
      <c r="T8" s="119"/>
      <c r="U8" s="11" t="s">
        <v>25</v>
      </c>
      <c r="V8" s="106" t="s">
        <v>61</v>
      </c>
      <c r="W8" s="107"/>
      <c r="X8" s="11" t="s">
        <v>25</v>
      </c>
      <c r="Y8" s="118" t="s">
        <v>36</v>
      </c>
      <c r="Z8" s="119"/>
      <c r="AA8" s="119"/>
      <c r="AB8" s="117" t="s">
        <v>37</v>
      </c>
      <c r="AC8" s="117"/>
      <c r="AD8" s="117"/>
      <c r="AE8" s="119" t="s">
        <v>38</v>
      </c>
      <c r="AF8" s="119"/>
      <c r="AG8" s="119"/>
      <c r="AH8" s="11" t="s">
        <v>25</v>
      </c>
      <c r="AI8" s="106" t="s">
        <v>3</v>
      </c>
      <c r="AJ8" s="120"/>
      <c r="AK8" s="11" t="s">
        <v>25</v>
      </c>
      <c r="AL8" s="121" t="s">
        <v>4</v>
      </c>
      <c r="AM8" s="122"/>
      <c r="AN8" s="11" t="s">
        <v>25</v>
      </c>
      <c r="AO8" s="12" t="s">
        <v>5</v>
      </c>
      <c r="AP8" s="13"/>
      <c r="AQ8" s="11" t="s">
        <v>25</v>
      </c>
      <c r="AR8" s="121" t="s">
        <v>28</v>
      </c>
      <c r="AS8" s="122"/>
      <c r="AT8" s="11" t="s">
        <v>25</v>
      </c>
      <c r="AU8" s="123"/>
      <c r="AV8" s="125"/>
      <c r="AW8" s="127"/>
      <c r="AX8" s="129"/>
      <c r="AY8" s="130"/>
      <c r="AZ8" s="102"/>
    </row>
    <row r="9" spans="1:52" s="21" customFormat="1" x14ac:dyDescent="0.2">
      <c r="A9" s="102"/>
      <c r="B9" s="132"/>
      <c r="C9" s="102"/>
      <c r="D9" s="132"/>
      <c r="E9" s="133"/>
      <c r="F9" s="14" t="s">
        <v>31</v>
      </c>
      <c r="G9" s="15" t="s">
        <v>32</v>
      </c>
      <c r="H9" s="16" t="s">
        <v>25</v>
      </c>
      <c r="I9" s="15" t="s">
        <v>31</v>
      </c>
      <c r="J9" s="15" t="s">
        <v>32</v>
      </c>
      <c r="K9" s="16" t="s">
        <v>25</v>
      </c>
      <c r="L9" s="15" t="s">
        <v>31</v>
      </c>
      <c r="M9" s="15" t="s">
        <v>32</v>
      </c>
      <c r="N9" s="16" t="s">
        <v>25</v>
      </c>
      <c r="O9" s="15" t="s">
        <v>31</v>
      </c>
      <c r="P9" s="15" t="s">
        <v>32</v>
      </c>
      <c r="Q9" s="16" t="s">
        <v>25</v>
      </c>
      <c r="R9" s="15" t="s">
        <v>31</v>
      </c>
      <c r="S9" s="15" t="s">
        <v>32</v>
      </c>
      <c r="T9" s="16" t="s">
        <v>25</v>
      </c>
      <c r="U9" s="17" t="s">
        <v>35</v>
      </c>
      <c r="V9" s="14" t="s">
        <v>31</v>
      </c>
      <c r="W9" s="15" t="s">
        <v>32</v>
      </c>
      <c r="X9" s="17" t="s">
        <v>35</v>
      </c>
      <c r="Y9" s="14" t="s">
        <v>31</v>
      </c>
      <c r="Z9" s="15" t="s">
        <v>32</v>
      </c>
      <c r="AA9" s="16" t="s">
        <v>25</v>
      </c>
      <c r="AB9" s="15" t="s">
        <v>31</v>
      </c>
      <c r="AC9" s="15" t="s">
        <v>32</v>
      </c>
      <c r="AD9" s="16" t="s">
        <v>25</v>
      </c>
      <c r="AE9" s="15" t="s">
        <v>31</v>
      </c>
      <c r="AF9" s="15" t="s">
        <v>32</v>
      </c>
      <c r="AG9" s="16" t="s">
        <v>25</v>
      </c>
      <c r="AH9" s="17" t="s">
        <v>35</v>
      </c>
      <c r="AI9" s="14" t="s">
        <v>31</v>
      </c>
      <c r="AJ9" s="15" t="s">
        <v>32</v>
      </c>
      <c r="AK9" s="17" t="s">
        <v>35</v>
      </c>
      <c r="AL9" s="14" t="s">
        <v>31</v>
      </c>
      <c r="AM9" s="15" t="s">
        <v>32</v>
      </c>
      <c r="AN9" s="17" t="s">
        <v>35</v>
      </c>
      <c r="AO9" s="14" t="s">
        <v>31</v>
      </c>
      <c r="AP9" s="15" t="s">
        <v>32</v>
      </c>
      <c r="AQ9" s="17" t="s">
        <v>35</v>
      </c>
      <c r="AR9" s="14" t="s">
        <v>31</v>
      </c>
      <c r="AS9" s="15" t="s">
        <v>32</v>
      </c>
      <c r="AT9" s="17" t="s">
        <v>35</v>
      </c>
      <c r="AU9" s="53" t="s">
        <v>64</v>
      </c>
      <c r="AV9" s="18" t="s">
        <v>63</v>
      </c>
      <c r="AW9" s="19" t="s">
        <v>41</v>
      </c>
      <c r="AX9" s="20" t="s">
        <v>42</v>
      </c>
      <c r="AY9" s="130"/>
      <c r="AZ9" s="102"/>
    </row>
    <row r="10" spans="1:52" x14ac:dyDescent="0.25">
      <c r="A10" s="32">
        <f>info!A16</f>
        <v>1</v>
      </c>
      <c r="B10" s="32" t="str">
        <f>info!B16</f>
        <v>K137407516</v>
      </c>
      <c r="C10" s="32" t="str">
        <f>info!C16</f>
        <v>رضوان</v>
      </c>
      <c r="D10" s="32" t="str">
        <f>info!E16</f>
        <v>23/06/2005</v>
      </c>
      <c r="E10" s="52">
        <f>info!D16</f>
        <v>0</v>
      </c>
      <c r="F10" s="87">
        <v>4</v>
      </c>
      <c r="G10" s="9">
        <v>3</v>
      </c>
      <c r="H10" s="22">
        <f>IF(F10="","",IF(G10="","",AVERAGE(F10:G10)))</f>
        <v>3.5</v>
      </c>
      <c r="I10" s="9">
        <v>4</v>
      </c>
      <c r="J10" s="9">
        <v>3</v>
      </c>
      <c r="K10" s="22">
        <f>IF(I10="","",IF(J10="","",AVERAGE(I10:J10)))</f>
        <v>3.5</v>
      </c>
      <c r="L10" s="9">
        <v>4</v>
      </c>
      <c r="M10" s="9">
        <v>4</v>
      </c>
      <c r="N10" s="22">
        <f>IF(L10="","",IF(M10="","",AVERAGE(L10:M10)))</f>
        <v>4</v>
      </c>
      <c r="O10" s="9">
        <v>4</v>
      </c>
      <c r="P10" s="9">
        <v>3</v>
      </c>
      <c r="Q10" s="22">
        <f>IF(O10="","",IF(P10="","",AVERAGE(O10:P10)))</f>
        <v>3.5</v>
      </c>
      <c r="R10" s="9">
        <v>4</v>
      </c>
      <c r="S10" s="9">
        <v>4</v>
      </c>
      <c r="T10" s="22">
        <f>IF(R10="","",IF(S10="","",AVERAGE(R10:S10)))</f>
        <v>4</v>
      </c>
      <c r="U10" s="23">
        <f>IF(T10="","",IF(Q10="","",IF(N10="","",IF(K10="","",IF(H10="","",AVERAGE(T10,Q10,N10,K10,H10))))))</f>
        <v>3.7</v>
      </c>
      <c r="V10" s="9"/>
      <c r="W10" s="7"/>
      <c r="X10" s="23" t="str">
        <f>IF(V10="","",IF(W10="","",AVERAGE(V10:W10)))</f>
        <v/>
      </c>
      <c r="Y10" s="9">
        <v>4</v>
      </c>
      <c r="Z10" s="9">
        <v>3</v>
      </c>
      <c r="AA10" s="22">
        <f>IF(Y10="","",IF(Z10="","",AVERAGE(Y10:Z10)))</f>
        <v>3.5</v>
      </c>
      <c r="AB10" s="9">
        <v>4</v>
      </c>
      <c r="AC10" s="9">
        <v>6.5</v>
      </c>
      <c r="AD10" s="22">
        <f>IF(AB10="","",IF(AC10="","",AVERAGE(AB10:AC10)))</f>
        <v>5.25</v>
      </c>
      <c r="AE10" s="9">
        <v>5</v>
      </c>
      <c r="AF10" s="9">
        <v>6.75</v>
      </c>
      <c r="AG10" s="22">
        <f>IF(AE10="","",IF(AF10="","",AVERAGE(AE10:AF10)))</f>
        <v>5.875</v>
      </c>
      <c r="AH10" s="23">
        <f>IF(AA10="","",IF(AD10="","",IF(AG10="","",AVERAGE(AA10,AD10,AG10))))</f>
        <v>4.875</v>
      </c>
      <c r="AI10" s="9">
        <v>4</v>
      </c>
      <c r="AJ10" s="9">
        <v>4</v>
      </c>
      <c r="AK10" s="23">
        <f>IF(AI10="","",IF(AJ10="","",AVERAGE(AI10:AJ10)))</f>
        <v>4</v>
      </c>
      <c r="AL10" s="9">
        <v>4</v>
      </c>
      <c r="AM10" s="9">
        <v>6.5</v>
      </c>
      <c r="AN10" s="23">
        <f>IF(AL10="","",IF(AM10="","",AVERAGE(AL10:AM10)))</f>
        <v>5.25</v>
      </c>
      <c r="AO10" s="9">
        <v>3</v>
      </c>
      <c r="AP10" s="9">
        <v>3.5</v>
      </c>
      <c r="AQ10" s="23">
        <f>IF(AO10="","",IF(AP10="","",AVERAGE(AO10:AP10)))</f>
        <v>3.25</v>
      </c>
      <c r="AR10" s="9">
        <v>5.5</v>
      </c>
      <c r="AS10" s="9">
        <v>6.5</v>
      </c>
      <c r="AT10" s="23">
        <f>IF(AR10="","",IF(AS10="","",AVERAGE(AR10:AS10)))</f>
        <v>6</v>
      </c>
      <c r="AU10" s="31">
        <v>1</v>
      </c>
      <c r="AV10" s="24">
        <f>5+AU10+info!$N$3</f>
        <v>6</v>
      </c>
      <c r="AW10" s="25">
        <f>SUM(U10,AH10,AK10,AN10,AQ10,AT10,X10)</f>
        <v>27.074999999999999</v>
      </c>
      <c r="AX10" s="26">
        <f>IF(AW10=0,"",AW10/AV10)</f>
        <v>4.5125000000000002</v>
      </c>
      <c r="AY10" s="27">
        <f>IF(AX10="","",RANK(AX10,$AX$10:$AX$59))</f>
        <v>23</v>
      </c>
      <c r="AZ10" s="28" t="str">
        <f>IF(AX10="","",IF(AX10&gt;=8," تنويه ",IF(AX10&gt;=7,"تشجيع ",IF(AX10&gt;=6,"لوحة الشرف",IF(AX10&gt;=5,"متوسط",IF(AX10&gt;=4,"دون المتوسط",IF(AX10&gt;=3,"ناقص",IF(AX10&gt;=2,"تنبيه",IF(AX10&gt;=1,"إنذار","توبيخ")))))))))</f>
        <v>دون المتوسط</v>
      </c>
    </row>
    <row r="11" spans="1:52" x14ac:dyDescent="0.25">
      <c r="A11" s="32">
        <f>info!A17</f>
        <v>2</v>
      </c>
      <c r="B11" s="32" t="str">
        <f>info!B17</f>
        <v>K137407551</v>
      </c>
      <c r="C11" s="32" t="str">
        <f>info!C17</f>
        <v>محمد</v>
      </c>
      <c r="D11" s="32" t="str">
        <f>info!E17</f>
        <v>14/03/2008</v>
      </c>
      <c r="E11" s="52">
        <f>info!D17</f>
        <v>0</v>
      </c>
      <c r="F11" s="87">
        <v>4</v>
      </c>
      <c r="G11" s="9">
        <v>4.5</v>
      </c>
      <c r="H11" s="22">
        <f t="shared" ref="H11:H48" si="0">IF(F11="","",IF(G11="","",AVERAGE(F11:G11)))</f>
        <v>4.25</v>
      </c>
      <c r="I11" s="9">
        <v>6.5</v>
      </c>
      <c r="J11" s="9">
        <v>6</v>
      </c>
      <c r="K11" s="22">
        <f t="shared" ref="K11:K48" si="1">IF(I11="","",IF(J11="","",AVERAGE(I11:J11)))</f>
        <v>6.25</v>
      </c>
      <c r="L11" s="9">
        <v>6</v>
      </c>
      <c r="M11" s="9">
        <v>6</v>
      </c>
      <c r="N11" s="22">
        <f t="shared" ref="N11:N48" si="2">IF(L11="","",IF(M11="","",AVERAGE(L11:M11)))</f>
        <v>6</v>
      </c>
      <c r="O11" s="9">
        <v>4</v>
      </c>
      <c r="P11" s="9">
        <v>6.5</v>
      </c>
      <c r="Q11" s="22">
        <f t="shared" ref="Q11:Q48" si="3">IF(O11="","",IF(P11="","",AVERAGE(O11:P11)))</f>
        <v>5.25</v>
      </c>
      <c r="R11" s="9">
        <v>6</v>
      </c>
      <c r="S11" s="9">
        <v>5</v>
      </c>
      <c r="T11" s="22">
        <f t="shared" ref="T11:T48" si="4">IF(R11="","",IF(S11="","",AVERAGE(R11:S11)))</f>
        <v>5.5</v>
      </c>
      <c r="U11" s="23">
        <f t="shared" ref="U11:U59" si="5">IF(T11="","",IF(Q11="","",IF(N11="","",IF(K11="","",IF(H11="","",AVERAGE(T11,Q11,N11,K11,H11))))))</f>
        <v>5.45</v>
      </c>
      <c r="V11" s="9"/>
      <c r="W11" s="7"/>
      <c r="X11" s="23" t="str">
        <f t="shared" ref="X11:X59" si="6">IF(V11="","",IF(W11="","",AVERAGE(V11:W11)))</f>
        <v/>
      </c>
      <c r="Y11" s="9">
        <v>6.5</v>
      </c>
      <c r="Z11" s="9">
        <v>4</v>
      </c>
      <c r="AA11" s="22">
        <f t="shared" ref="AA11:AA48" si="7">IF(Y11="","",IF(Z11="","",AVERAGE(Y11:Z11)))</f>
        <v>5.25</v>
      </c>
      <c r="AB11" s="9">
        <v>6</v>
      </c>
      <c r="AC11" s="9">
        <v>6.5</v>
      </c>
      <c r="AD11" s="22">
        <f t="shared" ref="AD11:AD48" si="8">IF(AB11="","",IF(AC11="","",AVERAGE(AB11:AC11)))</f>
        <v>6.25</v>
      </c>
      <c r="AE11" s="9">
        <v>6.5</v>
      </c>
      <c r="AF11" s="9">
        <v>6.75</v>
      </c>
      <c r="AG11" s="22">
        <f t="shared" ref="AG11:AG48" si="9">IF(AE11="","",IF(AF11="","",AVERAGE(AE11:AF11)))</f>
        <v>6.625</v>
      </c>
      <c r="AH11" s="23">
        <f t="shared" ref="AH11:AH59" si="10">IF(AA11="","",IF(AD11="","",IF(AG11="","",AVERAGE(AA11,AD11,AG11))))</f>
        <v>6.041666666666667</v>
      </c>
      <c r="AI11" s="9">
        <v>9.5</v>
      </c>
      <c r="AJ11" s="9">
        <v>9</v>
      </c>
      <c r="AK11" s="23">
        <f t="shared" ref="AK11:AK48" si="11">IF(AI11="","",IF(AJ11="","",AVERAGE(AI11:AJ11)))</f>
        <v>9.25</v>
      </c>
      <c r="AL11" s="9">
        <v>7.25</v>
      </c>
      <c r="AM11" s="9">
        <v>6.5</v>
      </c>
      <c r="AN11" s="23">
        <f t="shared" ref="AN11:AN48" si="12">IF(AL11="","",IF(AM11="","",AVERAGE(AL11:AM11)))</f>
        <v>6.875</v>
      </c>
      <c r="AO11" s="9">
        <v>6.58</v>
      </c>
      <c r="AP11" s="9">
        <v>6.75</v>
      </c>
      <c r="AQ11" s="23">
        <f t="shared" ref="AQ11:AQ48" si="13">IF(AO11="","",IF(AP11="","",AVERAGE(AO11:AP11)))</f>
        <v>6.665</v>
      </c>
      <c r="AR11" s="9">
        <v>5.5</v>
      </c>
      <c r="AS11" s="9">
        <v>6.75</v>
      </c>
      <c r="AT11" s="23">
        <f t="shared" ref="AT11:AT48" si="14">IF(AR11="","",IF(AS11="","",AVERAGE(AR11:AS11)))</f>
        <v>6.125</v>
      </c>
      <c r="AU11" s="31">
        <v>1</v>
      </c>
      <c r="AV11" s="24">
        <f>5+AU11+info!$N$3</f>
        <v>6</v>
      </c>
      <c r="AW11" s="25">
        <f t="shared" ref="AW11:AW59" si="15">SUM(U11,AH11,AK11,AN11,AQ11,AT11,X11)</f>
        <v>40.406666666666666</v>
      </c>
      <c r="AX11" s="26">
        <f>IF(AW11=0,"",AW11/AV11)</f>
        <v>6.7344444444444447</v>
      </c>
      <c r="AY11" s="27">
        <f t="shared" ref="AY11:AY41" si="16">IF(AX11="","",RANK(AX11,$AX$10:$AX$59))</f>
        <v>9</v>
      </c>
      <c r="AZ11" s="28" t="str">
        <f t="shared" ref="AZ11:AZ59" si="17">IF(AX11="","",IF(AX11&gt;=8," تنويه ",IF(AX11&gt;=7,"تشجيع ",IF(AX11&gt;=6,"لوحة الشرف",IF(AX11&gt;=5,"متوسط",IF(AX11&gt;=4,"دون المتوسط",IF(AX11&gt;=3,"ناقص",IF(AX11&gt;=2,"تنبيه",IF(AX11&gt;=1,"إنذار","توبيخ")))))))))</f>
        <v>لوحة الشرف</v>
      </c>
    </row>
    <row r="12" spans="1:52" x14ac:dyDescent="0.25">
      <c r="A12" s="32">
        <f>info!A18</f>
        <v>3</v>
      </c>
      <c r="B12" s="32" t="str">
        <f>info!B18</f>
        <v>K139407507</v>
      </c>
      <c r="C12" s="32" t="str">
        <f>info!C18</f>
        <v>سلمى</v>
      </c>
      <c r="D12" s="32" t="str">
        <f>info!E18</f>
        <v>07/10/2007</v>
      </c>
      <c r="E12" s="52">
        <f>info!D18</f>
        <v>0</v>
      </c>
      <c r="F12" s="87">
        <v>3.5</v>
      </c>
      <c r="G12" s="9">
        <v>4.5</v>
      </c>
      <c r="H12" s="22">
        <f t="shared" si="0"/>
        <v>4</v>
      </c>
      <c r="I12" s="9">
        <v>6</v>
      </c>
      <c r="J12" s="9">
        <v>5</v>
      </c>
      <c r="K12" s="22">
        <f t="shared" si="1"/>
        <v>5.5</v>
      </c>
      <c r="L12" s="9">
        <v>5</v>
      </c>
      <c r="M12" s="9">
        <v>5.5</v>
      </c>
      <c r="N12" s="22">
        <f t="shared" si="2"/>
        <v>5.25</v>
      </c>
      <c r="O12" s="9">
        <v>3.5</v>
      </c>
      <c r="P12" s="9">
        <v>4.5</v>
      </c>
      <c r="Q12" s="22">
        <f t="shared" si="3"/>
        <v>4</v>
      </c>
      <c r="R12" s="9">
        <v>5</v>
      </c>
      <c r="S12" s="9">
        <v>5</v>
      </c>
      <c r="T12" s="22">
        <f t="shared" si="4"/>
        <v>5</v>
      </c>
      <c r="U12" s="23">
        <f t="shared" si="5"/>
        <v>4.75</v>
      </c>
      <c r="V12" s="9"/>
      <c r="W12" s="7"/>
      <c r="X12" s="23" t="str">
        <f t="shared" si="6"/>
        <v/>
      </c>
      <c r="Y12" s="9">
        <v>5</v>
      </c>
      <c r="Z12" s="9">
        <v>3</v>
      </c>
      <c r="AA12" s="22">
        <f t="shared" si="7"/>
        <v>4</v>
      </c>
      <c r="AB12" s="9">
        <v>5.5</v>
      </c>
      <c r="AC12" s="9">
        <v>6</v>
      </c>
      <c r="AD12" s="22">
        <f t="shared" si="8"/>
        <v>5.75</v>
      </c>
      <c r="AE12" s="9">
        <v>5.75</v>
      </c>
      <c r="AF12" s="9">
        <v>6</v>
      </c>
      <c r="AG12" s="22">
        <f t="shared" si="9"/>
        <v>5.875</v>
      </c>
      <c r="AH12" s="23">
        <f t="shared" si="10"/>
        <v>5.208333333333333</v>
      </c>
      <c r="AI12" s="9">
        <v>5</v>
      </c>
      <c r="AJ12" s="9">
        <v>6.66</v>
      </c>
      <c r="AK12" s="23">
        <f t="shared" si="11"/>
        <v>5.83</v>
      </c>
      <c r="AL12" s="9">
        <v>8</v>
      </c>
      <c r="AM12" s="9">
        <v>6.5</v>
      </c>
      <c r="AN12" s="23">
        <f t="shared" si="12"/>
        <v>7.25</v>
      </c>
      <c r="AO12" s="9">
        <v>5</v>
      </c>
      <c r="AP12" s="9">
        <v>5.5</v>
      </c>
      <c r="AQ12" s="23">
        <f t="shared" si="13"/>
        <v>5.25</v>
      </c>
      <c r="AR12" s="9">
        <v>6.25</v>
      </c>
      <c r="AS12" s="9">
        <v>6.5</v>
      </c>
      <c r="AT12" s="23">
        <f t="shared" si="14"/>
        <v>6.375</v>
      </c>
      <c r="AU12" s="31">
        <v>1</v>
      </c>
      <c r="AV12" s="24">
        <f>5+AU12+info!$N$3</f>
        <v>6</v>
      </c>
      <c r="AW12" s="25">
        <f t="shared" si="15"/>
        <v>34.663333333333334</v>
      </c>
      <c r="AX12" s="26">
        <f t="shared" ref="AX12:AX59" si="18">IF(AW12=0,"",AW12/AV12)</f>
        <v>5.777222222222222</v>
      </c>
      <c r="AY12" s="27">
        <f t="shared" si="16"/>
        <v>12</v>
      </c>
      <c r="AZ12" s="28" t="str">
        <f t="shared" si="17"/>
        <v>متوسط</v>
      </c>
    </row>
    <row r="13" spans="1:52" x14ac:dyDescent="0.25">
      <c r="A13" s="32">
        <f>info!A19</f>
        <v>4</v>
      </c>
      <c r="B13" s="32" t="str">
        <f>info!B19</f>
        <v>K140059009</v>
      </c>
      <c r="C13" s="32" t="str">
        <f>info!C19</f>
        <v>شعيب</v>
      </c>
      <c r="D13" s="32" t="str">
        <f>info!E19</f>
        <v>06/12/2008</v>
      </c>
      <c r="E13" s="52">
        <f>info!D19</f>
        <v>0</v>
      </c>
      <c r="F13" s="87">
        <v>7</v>
      </c>
      <c r="G13" s="9">
        <v>6.5</v>
      </c>
      <c r="H13" s="22">
        <f t="shared" si="0"/>
        <v>6.75</v>
      </c>
      <c r="I13" s="9">
        <v>6</v>
      </c>
      <c r="J13" s="9">
        <v>6.75</v>
      </c>
      <c r="K13" s="22">
        <f t="shared" si="1"/>
        <v>6.375</v>
      </c>
      <c r="L13" s="9">
        <v>6</v>
      </c>
      <c r="M13" s="9">
        <v>7</v>
      </c>
      <c r="N13" s="22">
        <f t="shared" si="2"/>
        <v>6.5</v>
      </c>
      <c r="O13" s="9">
        <v>6.5</v>
      </c>
      <c r="P13" s="9">
        <v>8</v>
      </c>
      <c r="Q13" s="22">
        <f t="shared" si="3"/>
        <v>7.25</v>
      </c>
      <c r="R13" s="9">
        <v>6</v>
      </c>
      <c r="S13" s="9">
        <v>6</v>
      </c>
      <c r="T13" s="22">
        <f t="shared" si="4"/>
        <v>6</v>
      </c>
      <c r="U13" s="23">
        <f t="shared" si="5"/>
        <v>6.5750000000000002</v>
      </c>
      <c r="V13" s="9"/>
      <c r="W13" s="7"/>
      <c r="X13" s="23" t="str">
        <f t="shared" si="6"/>
        <v/>
      </c>
      <c r="Y13" s="9">
        <v>8.75</v>
      </c>
      <c r="Z13" s="9">
        <v>5.5</v>
      </c>
      <c r="AA13" s="22">
        <f t="shared" si="7"/>
        <v>7.125</v>
      </c>
      <c r="AB13" s="9">
        <v>7.5</v>
      </c>
      <c r="AC13" s="9">
        <v>8</v>
      </c>
      <c r="AD13" s="22">
        <f t="shared" si="8"/>
        <v>7.75</v>
      </c>
      <c r="AE13" s="9">
        <v>7.5</v>
      </c>
      <c r="AF13" s="9">
        <v>8</v>
      </c>
      <c r="AG13" s="22">
        <f t="shared" si="9"/>
        <v>7.75</v>
      </c>
      <c r="AH13" s="23">
        <f t="shared" si="10"/>
        <v>7.541666666666667</v>
      </c>
      <c r="AI13" s="9">
        <v>6</v>
      </c>
      <c r="AJ13" s="9">
        <v>9.5</v>
      </c>
      <c r="AK13" s="23">
        <f t="shared" si="11"/>
        <v>7.75</v>
      </c>
      <c r="AL13" s="9">
        <v>7.5</v>
      </c>
      <c r="AM13" s="9">
        <v>9</v>
      </c>
      <c r="AN13" s="23">
        <f t="shared" si="12"/>
        <v>8.25</v>
      </c>
      <c r="AO13" s="9">
        <v>8.83</v>
      </c>
      <c r="AP13" s="9">
        <v>9.5</v>
      </c>
      <c r="AQ13" s="23">
        <f t="shared" si="13"/>
        <v>9.1649999999999991</v>
      </c>
      <c r="AR13" s="9">
        <v>6.25</v>
      </c>
      <c r="AS13" s="9">
        <v>6.75</v>
      </c>
      <c r="AT13" s="23">
        <f t="shared" si="14"/>
        <v>6.5</v>
      </c>
      <c r="AU13" s="31">
        <v>1</v>
      </c>
      <c r="AV13" s="24">
        <f>5+AU13+info!$N$3</f>
        <v>6</v>
      </c>
      <c r="AW13" s="25">
        <f t="shared" si="15"/>
        <v>45.781666666666666</v>
      </c>
      <c r="AX13" s="26">
        <f t="shared" si="18"/>
        <v>7.6302777777777777</v>
      </c>
      <c r="AY13" s="27">
        <f t="shared" si="16"/>
        <v>3</v>
      </c>
      <c r="AZ13" s="28" t="str">
        <f t="shared" si="17"/>
        <v xml:space="preserve">تشجيع </v>
      </c>
    </row>
    <row r="14" spans="1:52" x14ac:dyDescent="0.25">
      <c r="A14" s="32">
        <f>info!A20</f>
        <v>5</v>
      </c>
      <c r="B14" s="32" t="str">
        <f>info!B20</f>
        <v>K140059015</v>
      </c>
      <c r="C14" s="32" t="str">
        <f>info!C20</f>
        <v>ميلود</v>
      </c>
      <c r="D14" s="32" t="str">
        <f>info!E20</f>
        <v>10/07/2008</v>
      </c>
      <c r="E14" s="52">
        <f>info!D20</f>
        <v>0</v>
      </c>
      <c r="F14" s="87">
        <v>4</v>
      </c>
      <c r="G14" s="9">
        <v>5</v>
      </c>
      <c r="H14" s="22">
        <f t="shared" si="0"/>
        <v>4.5</v>
      </c>
      <c r="I14" s="9">
        <v>5.5</v>
      </c>
      <c r="J14" s="9">
        <v>5</v>
      </c>
      <c r="K14" s="22">
        <f t="shared" si="1"/>
        <v>5.25</v>
      </c>
      <c r="L14" s="9">
        <v>4</v>
      </c>
      <c r="M14" s="9">
        <v>6.5</v>
      </c>
      <c r="N14" s="22">
        <f t="shared" si="2"/>
        <v>5.25</v>
      </c>
      <c r="O14" s="9">
        <v>4</v>
      </c>
      <c r="P14" s="9">
        <v>6.5</v>
      </c>
      <c r="Q14" s="22">
        <f t="shared" si="3"/>
        <v>5.25</v>
      </c>
      <c r="R14" s="9">
        <v>4</v>
      </c>
      <c r="S14" s="9">
        <v>6</v>
      </c>
      <c r="T14" s="22">
        <f t="shared" si="4"/>
        <v>5</v>
      </c>
      <c r="U14" s="23">
        <f t="shared" si="5"/>
        <v>5.05</v>
      </c>
      <c r="V14" s="9"/>
      <c r="W14" s="7"/>
      <c r="X14" s="23" t="str">
        <f t="shared" si="6"/>
        <v/>
      </c>
      <c r="Y14" s="9">
        <v>5.25</v>
      </c>
      <c r="Z14" s="9">
        <v>4.5</v>
      </c>
      <c r="AA14" s="22">
        <f t="shared" si="7"/>
        <v>4.875</v>
      </c>
      <c r="AB14" s="9">
        <v>6</v>
      </c>
      <c r="AC14" s="9">
        <v>7.5</v>
      </c>
      <c r="AD14" s="22">
        <f t="shared" si="8"/>
        <v>6.75</v>
      </c>
      <c r="AE14" s="9">
        <v>6.5</v>
      </c>
      <c r="AF14" s="9">
        <v>6</v>
      </c>
      <c r="AG14" s="22">
        <f t="shared" si="9"/>
        <v>6.25</v>
      </c>
      <c r="AH14" s="23">
        <f t="shared" si="10"/>
        <v>5.958333333333333</v>
      </c>
      <c r="AI14" s="9">
        <v>7</v>
      </c>
      <c r="AJ14" s="9">
        <v>9</v>
      </c>
      <c r="AK14" s="23">
        <f t="shared" si="11"/>
        <v>8</v>
      </c>
      <c r="AL14" s="9">
        <v>6</v>
      </c>
      <c r="AM14" s="9">
        <v>7</v>
      </c>
      <c r="AN14" s="23">
        <f t="shared" si="12"/>
        <v>6.5</v>
      </c>
      <c r="AO14" s="9">
        <v>4.66</v>
      </c>
      <c r="AP14" s="9">
        <v>6.25</v>
      </c>
      <c r="AQ14" s="23">
        <f t="shared" si="13"/>
        <v>5.4550000000000001</v>
      </c>
      <c r="AR14" s="9">
        <v>5.5</v>
      </c>
      <c r="AS14" s="9">
        <v>6.75</v>
      </c>
      <c r="AT14" s="23">
        <f t="shared" si="14"/>
        <v>6.125</v>
      </c>
      <c r="AU14" s="31">
        <v>1</v>
      </c>
      <c r="AV14" s="24">
        <f>5+AU14+info!$N$3</f>
        <v>6</v>
      </c>
      <c r="AW14" s="25">
        <f t="shared" si="15"/>
        <v>37.088333333333331</v>
      </c>
      <c r="AX14" s="26">
        <f t="shared" si="18"/>
        <v>6.1813888888888888</v>
      </c>
      <c r="AY14" s="27">
        <f t="shared" si="16"/>
        <v>10</v>
      </c>
      <c r="AZ14" s="28" t="str">
        <f t="shared" si="17"/>
        <v>لوحة الشرف</v>
      </c>
    </row>
    <row r="15" spans="1:52" x14ac:dyDescent="0.25">
      <c r="A15" s="32">
        <f>info!A21</f>
        <v>6</v>
      </c>
      <c r="B15" s="32" t="str">
        <f>info!B21</f>
        <v>K140059019</v>
      </c>
      <c r="C15" s="32" t="str">
        <f>info!C21</f>
        <v>فاطمة</v>
      </c>
      <c r="D15" s="32" t="str">
        <f>info!E21</f>
        <v>08/01/2008</v>
      </c>
      <c r="E15" s="52">
        <f>info!D21</f>
        <v>0</v>
      </c>
      <c r="F15" s="87">
        <v>3</v>
      </c>
      <c r="G15" s="9">
        <v>3.5</v>
      </c>
      <c r="H15" s="22">
        <f t="shared" si="0"/>
        <v>3.25</v>
      </c>
      <c r="I15" s="9">
        <v>2</v>
      </c>
      <c r="J15" s="9">
        <v>3</v>
      </c>
      <c r="K15" s="22">
        <f t="shared" si="1"/>
        <v>2.5</v>
      </c>
      <c r="L15" s="9">
        <v>2</v>
      </c>
      <c r="M15" s="9">
        <v>4</v>
      </c>
      <c r="N15" s="22">
        <f t="shared" si="2"/>
        <v>3</v>
      </c>
      <c r="O15" s="9">
        <v>3</v>
      </c>
      <c r="P15" s="9">
        <v>4</v>
      </c>
      <c r="Q15" s="22">
        <f t="shared" si="3"/>
        <v>3.5</v>
      </c>
      <c r="R15" s="9">
        <v>2</v>
      </c>
      <c r="S15" s="9">
        <v>4</v>
      </c>
      <c r="T15" s="22">
        <f t="shared" si="4"/>
        <v>3</v>
      </c>
      <c r="U15" s="23">
        <f t="shared" si="5"/>
        <v>3.05</v>
      </c>
      <c r="V15" s="9"/>
      <c r="W15" s="7"/>
      <c r="X15" s="23" t="str">
        <f t="shared" si="6"/>
        <v/>
      </c>
      <c r="Y15" s="9">
        <v>3</v>
      </c>
      <c r="Z15" s="9">
        <v>3</v>
      </c>
      <c r="AA15" s="22">
        <f t="shared" si="7"/>
        <v>3</v>
      </c>
      <c r="AB15" s="9">
        <v>4</v>
      </c>
      <c r="AC15" s="9">
        <v>6</v>
      </c>
      <c r="AD15" s="22">
        <f t="shared" si="8"/>
        <v>5</v>
      </c>
      <c r="AE15" s="9">
        <v>4</v>
      </c>
      <c r="AF15" s="9">
        <v>6</v>
      </c>
      <c r="AG15" s="22">
        <f t="shared" si="9"/>
        <v>5</v>
      </c>
      <c r="AH15" s="23">
        <f t="shared" si="10"/>
        <v>4.333333333333333</v>
      </c>
      <c r="AI15" s="9">
        <v>4.5</v>
      </c>
      <c r="AJ15" s="9">
        <v>4.5</v>
      </c>
      <c r="AK15" s="23">
        <f t="shared" si="11"/>
        <v>4.5</v>
      </c>
      <c r="AL15" s="9">
        <v>6.25</v>
      </c>
      <c r="AM15" s="9">
        <v>5</v>
      </c>
      <c r="AN15" s="23">
        <f t="shared" si="12"/>
        <v>5.625</v>
      </c>
      <c r="AO15" s="9">
        <v>4.33</v>
      </c>
      <c r="AP15" s="9">
        <v>2.75</v>
      </c>
      <c r="AQ15" s="23">
        <f t="shared" si="13"/>
        <v>3.54</v>
      </c>
      <c r="AR15" s="9">
        <v>5</v>
      </c>
      <c r="AS15" s="9">
        <v>6</v>
      </c>
      <c r="AT15" s="23">
        <f t="shared" si="14"/>
        <v>5.5</v>
      </c>
      <c r="AU15" s="31">
        <v>1</v>
      </c>
      <c r="AV15" s="24">
        <f>5+AU15+info!$N$3</f>
        <v>6</v>
      </c>
      <c r="AW15" s="25">
        <f t="shared" si="15"/>
        <v>26.548333333333332</v>
      </c>
      <c r="AX15" s="26">
        <f t="shared" si="18"/>
        <v>4.424722222222222</v>
      </c>
      <c r="AY15" s="27">
        <f t="shared" si="16"/>
        <v>24</v>
      </c>
      <c r="AZ15" s="28" t="str">
        <f t="shared" si="17"/>
        <v>دون المتوسط</v>
      </c>
    </row>
    <row r="16" spans="1:52" x14ac:dyDescent="0.25">
      <c r="A16" s="32">
        <f>info!A22</f>
        <v>7</v>
      </c>
      <c r="B16" s="32" t="str">
        <f>info!B22</f>
        <v>K141059022</v>
      </c>
      <c r="C16" s="32" t="str">
        <f>info!C22</f>
        <v>مصطفى</v>
      </c>
      <c r="D16" s="32" t="str">
        <f>info!E22</f>
        <v>02/01/2009</v>
      </c>
      <c r="E16" s="52">
        <f>info!D22</f>
        <v>0</v>
      </c>
      <c r="F16" s="87">
        <v>3</v>
      </c>
      <c r="G16" s="9">
        <v>4.5</v>
      </c>
      <c r="H16" s="22">
        <f t="shared" si="0"/>
        <v>3.75</v>
      </c>
      <c r="I16" s="9">
        <v>3</v>
      </c>
      <c r="J16" s="9">
        <v>5</v>
      </c>
      <c r="K16" s="22">
        <f t="shared" si="1"/>
        <v>4</v>
      </c>
      <c r="L16" s="9">
        <v>3</v>
      </c>
      <c r="M16" s="9">
        <v>5</v>
      </c>
      <c r="N16" s="22">
        <f t="shared" si="2"/>
        <v>4</v>
      </c>
      <c r="O16" s="9">
        <v>3</v>
      </c>
      <c r="P16" s="9">
        <v>5.5</v>
      </c>
      <c r="Q16" s="22">
        <f t="shared" si="3"/>
        <v>4.25</v>
      </c>
      <c r="R16" s="9">
        <v>3</v>
      </c>
      <c r="S16" s="9">
        <v>5</v>
      </c>
      <c r="T16" s="22">
        <f t="shared" si="4"/>
        <v>4</v>
      </c>
      <c r="U16" s="23">
        <f t="shared" si="5"/>
        <v>4</v>
      </c>
      <c r="V16" s="9"/>
      <c r="W16" s="7"/>
      <c r="X16" s="23" t="str">
        <f t="shared" si="6"/>
        <v/>
      </c>
      <c r="Y16" s="9">
        <v>3</v>
      </c>
      <c r="Z16" s="9">
        <v>3</v>
      </c>
      <c r="AA16" s="22">
        <f t="shared" si="7"/>
        <v>3</v>
      </c>
      <c r="AB16" s="9">
        <v>4</v>
      </c>
      <c r="AC16" s="9">
        <v>5</v>
      </c>
      <c r="AD16" s="22">
        <f t="shared" si="8"/>
        <v>4.5</v>
      </c>
      <c r="AE16" s="9">
        <v>5.5</v>
      </c>
      <c r="AF16" s="9">
        <v>6</v>
      </c>
      <c r="AG16" s="22">
        <f t="shared" si="9"/>
        <v>5.75</v>
      </c>
      <c r="AH16" s="23">
        <f t="shared" si="10"/>
        <v>4.416666666666667</v>
      </c>
      <c r="AI16" s="9">
        <v>6.5</v>
      </c>
      <c r="AJ16" s="9">
        <v>6.66</v>
      </c>
      <c r="AK16" s="23">
        <f t="shared" si="11"/>
        <v>6.58</v>
      </c>
      <c r="AL16" s="9">
        <v>5.5</v>
      </c>
      <c r="AM16" s="9">
        <v>6.5</v>
      </c>
      <c r="AN16" s="23">
        <f t="shared" si="12"/>
        <v>6</v>
      </c>
      <c r="AO16" s="9">
        <v>4.5</v>
      </c>
      <c r="AP16" s="9">
        <v>5.5</v>
      </c>
      <c r="AQ16" s="23">
        <f t="shared" si="13"/>
        <v>5</v>
      </c>
      <c r="AR16" s="9">
        <v>5</v>
      </c>
      <c r="AS16" s="9">
        <v>6</v>
      </c>
      <c r="AT16" s="23">
        <f t="shared" si="14"/>
        <v>5.5</v>
      </c>
      <c r="AU16" s="31">
        <v>1</v>
      </c>
      <c r="AV16" s="24">
        <f>5+AU16+info!$N$3</f>
        <v>6</v>
      </c>
      <c r="AW16" s="25">
        <f t="shared" si="15"/>
        <v>31.49666666666667</v>
      </c>
      <c r="AX16" s="26">
        <f t="shared" si="18"/>
        <v>5.2494444444444452</v>
      </c>
      <c r="AY16" s="27">
        <f t="shared" si="16"/>
        <v>17</v>
      </c>
      <c r="AZ16" s="28" t="str">
        <f t="shared" si="17"/>
        <v>متوسط</v>
      </c>
    </row>
    <row r="17" spans="1:52" x14ac:dyDescent="0.25">
      <c r="A17" s="32">
        <f>info!A23</f>
        <v>8</v>
      </c>
      <c r="B17" s="32" t="str">
        <f>info!B23</f>
        <v>K141059024</v>
      </c>
      <c r="C17" s="32" t="str">
        <f>info!C23</f>
        <v>فريد</v>
      </c>
      <c r="D17" s="32" t="str">
        <f>info!E23</f>
        <v>27/07/2008</v>
      </c>
      <c r="E17" s="52">
        <f>info!D23</f>
        <v>0</v>
      </c>
      <c r="F17" s="87">
        <v>4.5</v>
      </c>
      <c r="G17" s="9">
        <v>6.5</v>
      </c>
      <c r="H17" s="22">
        <f t="shared" si="0"/>
        <v>5.5</v>
      </c>
      <c r="I17" s="9">
        <v>6</v>
      </c>
      <c r="J17" s="9">
        <v>6.75</v>
      </c>
      <c r="K17" s="22">
        <f t="shared" si="1"/>
        <v>6.375</v>
      </c>
      <c r="L17" s="9">
        <v>5</v>
      </c>
      <c r="M17" s="9">
        <v>6</v>
      </c>
      <c r="N17" s="22">
        <f t="shared" si="2"/>
        <v>5.5</v>
      </c>
      <c r="O17" s="9">
        <v>4</v>
      </c>
      <c r="P17" s="9">
        <v>7.5</v>
      </c>
      <c r="Q17" s="22">
        <f t="shared" si="3"/>
        <v>5.75</v>
      </c>
      <c r="R17" s="9">
        <v>5</v>
      </c>
      <c r="S17" s="9">
        <v>6</v>
      </c>
      <c r="T17" s="22">
        <f t="shared" si="4"/>
        <v>5.5</v>
      </c>
      <c r="U17" s="23">
        <f t="shared" si="5"/>
        <v>5.7249999999999996</v>
      </c>
      <c r="V17" s="9"/>
      <c r="W17" s="7"/>
      <c r="X17" s="23" t="str">
        <f t="shared" si="6"/>
        <v/>
      </c>
      <c r="Y17" s="9">
        <v>5.5</v>
      </c>
      <c r="Z17" s="9">
        <v>4</v>
      </c>
      <c r="AA17" s="22">
        <f t="shared" si="7"/>
        <v>4.75</v>
      </c>
      <c r="AB17" s="9">
        <v>6.5</v>
      </c>
      <c r="AC17" s="9">
        <v>8</v>
      </c>
      <c r="AD17" s="22">
        <f t="shared" si="8"/>
        <v>7.25</v>
      </c>
      <c r="AE17" s="9">
        <v>6.5</v>
      </c>
      <c r="AF17" s="9">
        <v>6.5</v>
      </c>
      <c r="AG17" s="22">
        <f t="shared" si="9"/>
        <v>6.5</v>
      </c>
      <c r="AH17" s="23">
        <f t="shared" si="10"/>
        <v>6.166666666666667</v>
      </c>
      <c r="AI17" s="9">
        <v>10</v>
      </c>
      <c r="AJ17" s="9">
        <v>9.33</v>
      </c>
      <c r="AK17" s="23">
        <f t="shared" si="11"/>
        <v>9.6649999999999991</v>
      </c>
      <c r="AL17" s="9">
        <v>7.5</v>
      </c>
      <c r="AM17" s="9">
        <v>8.75</v>
      </c>
      <c r="AN17" s="23">
        <f t="shared" si="12"/>
        <v>8.125</v>
      </c>
      <c r="AO17" s="9">
        <v>8.16</v>
      </c>
      <c r="AP17" s="9">
        <v>8.25</v>
      </c>
      <c r="AQ17" s="23">
        <f t="shared" si="13"/>
        <v>8.2050000000000001</v>
      </c>
      <c r="AR17" s="9">
        <v>6.5</v>
      </c>
      <c r="AS17" s="9">
        <v>6.5</v>
      </c>
      <c r="AT17" s="23">
        <f t="shared" si="14"/>
        <v>6.5</v>
      </c>
      <c r="AU17" s="31">
        <v>1</v>
      </c>
      <c r="AV17" s="24">
        <f>5+AU17+info!$N$3</f>
        <v>6</v>
      </c>
      <c r="AW17" s="25">
        <f t="shared" si="15"/>
        <v>44.386666666666663</v>
      </c>
      <c r="AX17" s="26">
        <f t="shared" si="18"/>
        <v>7.3977777777777769</v>
      </c>
      <c r="AY17" s="27">
        <f t="shared" si="16"/>
        <v>5</v>
      </c>
      <c r="AZ17" s="28" t="str">
        <f t="shared" si="17"/>
        <v xml:space="preserve">تشجيع </v>
      </c>
    </row>
    <row r="18" spans="1:52" x14ac:dyDescent="0.25">
      <c r="A18" s="32">
        <f>info!A24</f>
        <v>9</v>
      </c>
      <c r="B18" s="32" t="str">
        <f>info!B24</f>
        <v>K142059010</v>
      </c>
      <c r="C18" s="32" t="str">
        <f>info!C24</f>
        <v>كمال</v>
      </c>
      <c r="D18" s="32" t="str">
        <f>info!E24</f>
        <v>16/07/2008</v>
      </c>
      <c r="E18" s="52">
        <f>info!D24</f>
        <v>0</v>
      </c>
      <c r="F18" s="87">
        <v>5.75</v>
      </c>
      <c r="G18" s="9">
        <v>6.5</v>
      </c>
      <c r="H18" s="22">
        <f t="shared" si="0"/>
        <v>6.125</v>
      </c>
      <c r="I18" s="9">
        <v>7</v>
      </c>
      <c r="J18" s="9">
        <v>7</v>
      </c>
      <c r="K18" s="22">
        <f t="shared" si="1"/>
        <v>7</v>
      </c>
      <c r="L18" s="9">
        <v>6</v>
      </c>
      <c r="M18" s="9">
        <v>7</v>
      </c>
      <c r="N18" s="22">
        <f t="shared" si="2"/>
        <v>6.5</v>
      </c>
      <c r="O18" s="9">
        <v>6</v>
      </c>
      <c r="P18" s="9">
        <v>7.75</v>
      </c>
      <c r="Q18" s="22">
        <f t="shared" si="3"/>
        <v>6.875</v>
      </c>
      <c r="R18" s="9">
        <v>7</v>
      </c>
      <c r="S18" s="9">
        <v>6.5</v>
      </c>
      <c r="T18" s="22">
        <f t="shared" si="4"/>
        <v>6.75</v>
      </c>
      <c r="U18" s="23">
        <f t="shared" si="5"/>
        <v>6.65</v>
      </c>
      <c r="V18" s="9"/>
      <c r="W18" s="7"/>
      <c r="X18" s="23" t="str">
        <f t="shared" si="6"/>
        <v/>
      </c>
      <c r="Y18" s="9">
        <v>8.5</v>
      </c>
      <c r="Z18" s="9">
        <v>6.5</v>
      </c>
      <c r="AA18" s="22">
        <f t="shared" si="7"/>
        <v>7.5</v>
      </c>
      <c r="AB18" s="9">
        <v>8.5</v>
      </c>
      <c r="AC18" s="9">
        <v>8</v>
      </c>
      <c r="AD18" s="22">
        <f t="shared" si="8"/>
        <v>8.25</v>
      </c>
      <c r="AE18" s="9">
        <v>8</v>
      </c>
      <c r="AF18" s="9">
        <v>7.5</v>
      </c>
      <c r="AG18" s="22">
        <f t="shared" si="9"/>
        <v>7.75</v>
      </c>
      <c r="AH18" s="23">
        <f t="shared" si="10"/>
        <v>7.833333333333333</v>
      </c>
      <c r="AI18" s="9">
        <v>10</v>
      </c>
      <c r="AJ18" s="9">
        <v>8.66</v>
      </c>
      <c r="AK18" s="23">
        <f t="shared" si="11"/>
        <v>9.33</v>
      </c>
      <c r="AL18" s="9">
        <v>8</v>
      </c>
      <c r="AM18" s="9">
        <v>8.75</v>
      </c>
      <c r="AN18" s="23">
        <f t="shared" si="12"/>
        <v>8.375</v>
      </c>
      <c r="AO18" s="9">
        <v>8.75</v>
      </c>
      <c r="AP18" s="9">
        <v>7.5</v>
      </c>
      <c r="AQ18" s="23">
        <f t="shared" si="13"/>
        <v>8.125</v>
      </c>
      <c r="AR18" s="9">
        <v>5.75</v>
      </c>
      <c r="AS18" s="9">
        <v>6.75</v>
      </c>
      <c r="AT18" s="23">
        <f t="shared" si="14"/>
        <v>6.25</v>
      </c>
      <c r="AU18" s="31">
        <v>1</v>
      </c>
      <c r="AV18" s="24">
        <f>5+AU18+info!$N$3</f>
        <v>6</v>
      </c>
      <c r="AW18" s="25">
        <f t="shared" si="15"/>
        <v>46.563333333333333</v>
      </c>
      <c r="AX18" s="26">
        <f t="shared" si="18"/>
        <v>7.7605555555555554</v>
      </c>
      <c r="AY18" s="27">
        <f t="shared" si="16"/>
        <v>2</v>
      </c>
      <c r="AZ18" s="28" t="str">
        <f t="shared" si="17"/>
        <v xml:space="preserve">تشجيع </v>
      </c>
    </row>
    <row r="19" spans="1:52" x14ac:dyDescent="0.25">
      <c r="A19" s="32">
        <f>info!A25</f>
        <v>10</v>
      </c>
      <c r="B19" s="32" t="str">
        <f>info!B25</f>
        <v>K142059016</v>
      </c>
      <c r="C19" s="32" t="str">
        <f>info!C25</f>
        <v>لبنى</v>
      </c>
      <c r="D19" s="32" t="str">
        <f>info!E25</f>
        <v>15/03/2009</v>
      </c>
      <c r="E19" s="52">
        <f>info!D25</f>
        <v>0</v>
      </c>
      <c r="F19" s="87">
        <v>3.5</v>
      </c>
      <c r="G19" s="9">
        <v>3.5</v>
      </c>
      <c r="H19" s="22">
        <f t="shared" si="0"/>
        <v>3.5</v>
      </c>
      <c r="I19" s="9">
        <v>4.5</v>
      </c>
      <c r="J19" s="9">
        <v>5</v>
      </c>
      <c r="K19" s="22">
        <f t="shared" si="1"/>
        <v>4.75</v>
      </c>
      <c r="L19" s="9">
        <v>4</v>
      </c>
      <c r="M19" s="9">
        <v>5</v>
      </c>
      <c r="N19" s="22">
        <f t="shared" si="2"/>
        <v>4.5</v>
      </c>
      <c r="O19" s="9">
        <v>3.5</v>
      </c>
      <c r="P19" s="9">
        <v>4</v>
      </c>
      <c r="Q19" s="22">
        <f t="shared" si="3"/>
        <v>3.75</v>
      </c>
      <c r="R19" s="9">
        <v>4</v>
      </c>
      <c r="S19" s="9">
        <v>5</v>
      </c>
      <c r="T19" s="22">
        <f t="shared" si="4"/>
        <v>4.5</v>
      </c>
      <c r="U19" s="23">
        <f t="shared" si="5"/>
        <v>4.2</v>
      </c>
      <c r="V19" s="9"/>
      <c r="W19" s="7"/>
      <c r="X19" s="23" t="str">
        <f t="shared" si="6"/>
        <v/>
      </c>
      <c r="Y19" s="9">
        <v>4</v>
      </c>
      <c r="Z19" s="9">
        <v>3</v>
      </c>
      <c r="AA19" s="22">
        <f t="shared" si="7"/>
        <v>3.5</v>
      </c>
      <c r="AB19" s="9">
        <v>5</v>
      </c>
      <c r="AC19" s="9">
        <v>6</v>
      </c>
      <c r="AD19" s="22">
        <f t="shared" si="8"/>
        <v>5.5</v>
      </c>
      <c r="AE19" s="9">
        <v>5.5</v>
      </c>
      <c r="AF19" s="9">
        <v>6</v>
      </c>
      <c r="AG19" s="22">
        <f t="shared" si="9"/>
        <v>5.75</v>
      </c>
      <c r="AH19" s="23">
        <f t="shared" si="10"/>
        <v>4.916666666666667</v>
      </c>
      <c r="AI19" s="9">
        <v>6</v>
      </c>
      <c r="AJ19" s="9">
        <v>5</v>
      </c>
      <c r="AK19" s="23">
        <f t="shared" si="11"/>
        <v>5.5</v>
      </c>
      <c r="AL19" s="9">
        <v>6</v>
      </c>
      <c r="AM19" s="9">
        <v>6</v>
      </c>
      <c r="AN19" s="23">
        <f t="shared" si="12"/>
        <v>6</v>
      </c>
      <c r="AO19" s="9">
        <v>4.25</v>
      </c>
      <c r="AP19" s="9">
        <v>1.5</v>
      </c>
      <c r="AQ19" s="23">
        <f t="shared" si="13"/>
        <v>2.875</v>
      </c>
      <c r="AR19" s="9">
        <v>5.5</v>
      </c>
      <c r="AS19" s="9">
        <v>6</v>
      </c>
      <c r="AT19" s="23">
        <f t="shared" si="14"/>
        <v>5.75</v>
      </c>
      <c r="AU19" s="31">
        <v>1</v>
      </c>
      <c r="AV19" s="24">
        <f>5+AU19+info!$N$3</f>
        <v>6</v>
      </c>
      <c r="AW19" s="25">
        <f t="shared" si="15"/>
        <v>29.241666666666667</v>
      </c>
      <c r="AX19" s="26">
        <f t="shared" si="18"/>
        <v>4.8736111111111109</v>
      </c>
      <c r="AY19" s="27">
        <f t="shared" si="16"/>
        <v>19</v>
      </c>
      <c r="AZ19" s="28" t="str">
        <f t="shared" si="17"/>
        <v>دون المتوسط</v>
      </c>
    </row>
    <row r="20" spans="1:52" x14ac:dyDescent="0.25">
      <c r="A20" s="32">
        <f>info!A26</f>
        <v>11</v>
      </c>
      <c r="B20" s="32" t="str">
        <f>info!B26</f>
        <v>K142059028</v>
      </c>
      <c r="C20" s="32" t="str">
        <f>info!C26</f>
        <v>أحمد</v>
      </c>
      <c r="D20" s="32" t="str">
        <f>info!E26</f>
        <v>13/07/2008</v>
      </c>
      <c r="E20" s="52">
        <f>info!D26</f>
        <v>0</v>
      </c>
      <c r="F20" s="87">
        <v>6</v>
      </c>
      <c r="G20" s="9">
        <v>6</v>
      </c>
      <c r="H20" s="22">
        <f t="shared" si="0"/>
        <v>6</v>
      </c>
      <c r="I20" s="9">
        <v>6.5</v>
      </c>
      <c r="J20" s="9">
        <v>8.5</v>
      </c>
      <c r="K20" s="22">
        <f t="shared" si="1"/>
        <v>7.5</v>
      </c>
      <c r="L20" s="9">
        <v>6</v>
      </c>
      <c r="M20" s="9">
        <v>6.5</v>
      </c>
      <c r="N20" s="22">
        <f t="shared" si="2"/>
        <v>6.25</v>
      </c>
      <c r="O20" s="9">
        <v>6</v>
      </c>
      <c r="P20" s="9">
        <v>7.75</v>
      </c>
      <c r="Q20" s="22">
        <f t="shared" si="3"/>
        <v>6.875</v>
      </c>
      <c r="R20" s="9">
        <v>6.5</v>
      </c>
      <c r="S20" s="9">
        <v>7.5</v>
      </c>
      <c r="T20" s="22">
        <f t="shared" si="4"/>
        <v>7</v>
      </c>
      <c r="U20" s="23">
        <f t="shared" si="5"/>
        <v>6.7249999999999996</v>
      </c>
      <c r="V20" s="9"/>
      <c r="W20" s="7"/>
      <c r="X20" s="23" t="str">
        <f t="shared" si="6"/>
        <v/>
      </c>
      <c r="Y20" s="9">
        <v>5</v>
      </c>
      <c r="Z20" s="9">
        <v>4</v>
      </c>
      <c r="AA20" s="22">
        <f t="shared" si="7"/>
        <v>4.5</v>
      </c>
      <c r="AB20" s="9">
        <v>7</v>
      </c>
      <c r="AC20" s="9">
        <v>6.5</v>
      </c>
      <c r="AD20" s="22">
        <f t="shared" si="8"/>
        <v>6.75</v>
      </c>
      <c r="AE20" s="9">
        <v>7</v>
      </c>
      <c r="AF20" s="9">
        <v>8</v>
      </c>
      <c r="AG20" s="22">
        <f t="shared" si="9"/>
        <v>7.5</v>
      </c>
      <c r="AH20" s="23">
        <f t="shared" si="10"/>
        <v>6.25</v>
      </c>
      <c r="AI20" s="9">
        <v>5.5</v>
      </c>
      <c r="AJ20" s="9">
        <v>10</v>
      </c>
      <c r="AK20" s="23">
        <f t="shared" si="11"/>
        <v>7.75</v>
      </c>
      <c r="AL20" s="9">
        <v>7</v>
      </c>
      <c r="AM20" s="9">
        <v>9</v>
      </c>
      <c r="AN20" s="23">
        <f t="shared" si="12"/>
        <v>8</v>
      </c>
      <c r="AO20" s="9">
        <v>8.16</v>
      </c>
      <c r="AP20" s="9">
        <v>7.5</v>
      </c>
      <c r="AQ20" s="23">
        <f t="shared" si="13"/>
        <v>7.83</v>
      </c>
      <c r="AR20" s="9">
        <v>6.25</v>
      </c>
      <c r="AS20" s="9">
        <v>6.75</v>
      </c>
      <c r="AT20" s="23">
        <f t="shared" si="14"/>
        <v>6.5</v>
      </c>
      <c r="AU20" s="31">
        <v>1</v>
      </c>
      <c r="AV20" s="24">
        <f>5+AU20+info!$N$3</f>
        <v>6</v>
      </c>
      <c r="AW20" s="25">
        <f t="shared" si="15"/>
        <v>43.055</v>
      </c>
      <c r="AX20" s="26">
        <f t="shared" si="18"/>
        <v>7.1758333333333333</v>
      </c>
      <c r="AY20" s="27">
        <f t="shared" si="16"/>
        <v>6</v>
      </c>
      <c r="AZ20" s="28" t="str">
        <f t="shared" si="17"/>
        <v xml:space="preserve">تشجيع </v>
      </c>
    </row>
    <row r="21" spans="1:52" x14ac:dyDescent="0.25">
      <c r="A21" s="32">
        <f>info!A27</f>
        <v>12</v>
      </c>
      <c r="B21" s="32" t="str">
        <f>info!B27</f>
        <v>K143059012</v>
      </c>
      <c r="C21" s="32" t="str">
        <f>info!C27</f>
        <v>سلمان</v>
      </c>
      <c r="D21" s="32" t="str">
        <f>info!E27</f>
        <v>31/12/2007</v>
      </c>
      <c r="E21" s="52">
        <f>info!D27</f>
        <v>0</v>
      </c>
      <c r="F21" s="87">
        <v>7</v>
      </c>
      <c r="G21" s="9">
        <v>6.5</v>
      </c>
      <c r="H21" s="22">
        <f t="shared" si="0"/>
        <v>6.75</v>
      </c>
      <c r="I21" s="9">
        <v>7</v>
      </c>
      <c r="J21" s="9">
        <v>7</v>
      </c>
      <c r="K21" s="22">
        <f t="shared" si="1"/>
        <v>7</v>
      </c>
      <c r="L21" s="9">
        <v>6.5</v>
      </c>
      <c r="M21" s="9">
        <v>7</v>
      </c>
      <c r="N21" s="22">
        <f t="shared" si="2"/>
        <v>6.75</v>
      </c>
      <c r="O21" s="9">
        <v>6.75</v>
      </c>
      <c r="P21" s="9">
        <v>8.5</v>
      </c>
      <c r="Q21" s="22">
        <f t="shared" si="3"/>
        <v>7.625</v>
      </c>
      <c r="R21" s="9">
        <v>6.5</v>
      </c>
      <c r="S21" s="9">
        <v>8</v>
      </c>
      <c r="T21" s="22">
        <f t="shared" si="4"/>
        <v>7.25</v>
      </c>
      <c r="U21" s="23">
        <f t="shared" si="5"/>
        <v>7.0750000000000002</v>
      </c>
      <c r="V21" s="9"/>
      <c r="W21" s="7"/>
      <c r="X21" s="23" t="str">
        <f t="shared" si="6"/>
        <v/>
      </c>
      <c r="Y21" s="9">
        <v>8.5</v>
      </c>
      <c r="Z21" s="9">
        <v>6.5</v>
      </c>
      <c r="AA21" s="22">
        <f t="shared" si="7"/>
        <v>7.5</v>
      </c>
      <c r="AB21" s="9">
        <v>8</v>
      </c>
      <c r="AC21" s="9">
        <v>9</v>
      </c>
      <c r="AD21" s="22">
        <f t="shared" si="8"/>
        <v>8.5</v>
      </c>
      <c r="AE21" s="9">
        <v>8.5</v>
      </c>
      <c r="AF21" s="9">
        <v>8.5</v>
      </c>
      <c r="AG21" s="22">
        <f t="shared" si="9"/>
        <v>8.5</v>
      </c>
      <c r="AH21" s="23">
        <f t="shared" si="10"/>
        <v>8.1666666666666661</v>
      </c>
      <c r="AI21" s="9">
        <v>10</v>
      </c>
      <c r="AJ21" s="9">
        <v>10</v>
      </c>
      <c r="AK21" s="23">
        <f t="shared" si="11"/>
        <v>10</v>
      </c>
      <c r="AL21" s="9">
        <v>8.5</v>
      </c>
      <c r="AM21" s="9">
        <v>9</v>
      </c>
      <c r="AN21" s="23">
        <f t="shared" si="12"/>
        <v>8.75</v>
      </c>
      <c r="AO21" s="9">
        <v>7.88</v>
      </c>
      <c r="AP21" s="9">
        <v>10</v>
      </c>
      <c r="AQ21" s="23">
        <f t="shared" si="13"/>
        <v>8.94</v>
      </c>
      <c r="AR21" s="9">
        <v>6.25</v>
      </c>
      <c r="AS21" s="9">
        <v>6.75</v>
      </c>
      <c r="AT21" s="23">
        <f t="shared" si="14"/>
        <v>6.5</v>
      </c>
      <c r="AU21" s="31">
        <v>1</v>
      </c>
      <c r="AV21" s="24">
        <f>5+AU21+info!$N$3</f>
        <v>6</v>
      </c>
      <c r="AW21" s="25">
        <f t="shared" si="15"/>
        <v>49.431666666666665</v>
      </c>
      <c r="AX21" s="26">
        <f t="shared" si="18"/>
        <v>8.2386111111111102</v>
      </c>
      <c r="AY21" s="27">
        <f t="shared" si="16"/>
        <v>1</v>
      </c>
      <c r="AZ21" s="28" t="str">
        <f t="shared" si="17"/>
        <v xml:space="preserve"> تنويه </v>
      </c>
    </row>
    <row r="22" spans="1:52" x14ac:dyDescent="0.25">
      <c r="A22" s="32">
        <f>info!A28</f>
        <v>13</v>
      </c>
      <c r="B22" s="32" t="str">
        <f>info!B28</f>
        <v>K143059018</v>
      </c>
      <c r="C22" s="32" t="str">
        <f>info!C28</f>
        <v>مروة</v>
      </c>
      <c r="D22" s="32" t="str">
        <f>info!E28</f>
        <v>07/04/2008</v>
      </c>
      <c r="E22" s="52">
        <f>info!D28</f>
        <v>0</v>
      </c>
      <c r="F22" s="87">
        <v>3.5</v>
      </c>
      <c r="G22" s="9">
        <v>3</v>
      </c>
      <c r="H22" s="22">
        <f t="shared" si="0"/>
        <v>3.25</v>
      </c>
      <c r="I22" s="9">
        <v>2</v>
      </c>
      <c r="J22" s="9">
        <v>6</v>
      </c>
      <c r="K22" s="22">
        <f t="shared" si="1"/>
        <v>4</v>
      </c>
      <c r="L22" s="9">
        <v>3</v>
      </c>
      <c r="M22" s="9">
        <v>5</v>
      </c>
      <c r="N22" s="22">
        <f t="shared" si="2"/>
        <v>4</v>
      </c>
      <c r="O22" s="9">
        <v>3.5</v>
      </c>
      <c r="P22" s="9">
        <v>4.5</v>
      </c>
      <c r="Q22" s="22">
        <f t="shared" si="3"/>
        <v>4</v>
      </c>
      <c r="R22" s="9">
        <v>3</v>
      </c>
      <c r="S22" s="9">
        <v>6</v>
      </c>
      <c r="T22" s="22">
        <f t="shared" si="4"/>
        <v>4.5</v>
      </c>
      <c r="U22" s="23">
        <f t="shared" si="5"/>
        <v>3.95</v>
      </c>
      <c r="V22" s="9"/>
      <c r="W22" s="7"/>
      <c r="X22" s="23" t="str">
        <f t="shared" si="6"/>
        <v/>
      </c>
      <c r="Y22" s="9">
        <v>4</v>
      </c>
      <c r="Z22" s="9">
        <v>3</v>
      </c>
      <c r="AA22" s="22">
        <f t="shared" si="7"/>
        <v>3.5</v>
      </c>
      <c r="AB22" s="9">
        <v>5</v>
      </c>
      <c r="AC22" s="9">
        <v>5</v>
      </c>
      <c r="AD22" s="22">
        <f t="shared" si="8"/>
        <v>5</v>
      </c>
      <c r="AE22" s="9">
        <v>5.25</v>
      </c>
      <c r="AF22" s="9">
        <v>6.5</v>
      </c>
      <c r="AG22" s="22">
        <f t="shared" si="9"/>
        <v>5.875</v>
      </c>
      <c r="AH22" s="23">
        <f t="shared" si="10"/>
        <v>4.791666666666667</v>
      </c>
      <c r="AI22" s="9">
        <v>2.5</v>
      </c>
      <c r="AJ22" s="9">
        <v>9.25</v>
      </c>
      <c r="AK22" s="23">
        <f t="shared" si="11"/>
        <v>5.875</v>
      </c>
      <c r="AL22" s="9">
        <v>6.25</v>
      </c>
      <c r="AM22" s="9">
        <v>6.5</v>
      </c>
      <c r="AN22" s="23">
        <f t="shared" si="12"/>
        <v>6.375</v>
      </c>
      <c r="AO22" s="9">
        <v>4.16</v>
      </c>
      <c r="AP22" s="9">
        <v>2.5</v>
      </c>
      <c r="AQ22" s="23">
        <f t="shared" si="13"/>
        <v>3.33</v>
      </c>
      <c r="AR22" s="9">
        <v>6</v>
      </c>
      <c r="AS22" s="9">
        <v>6.5</v>
      </c>
      <c r="AT22" s="23">
        <f t="shared" si="14"/>
        <v>6.25</v>
      </c>
      <c r="AU22" s="31">
        <v>1</v>
      </c>
      <c r="AV22" s="24">
        <f>5+AU22+info!$N$3</f>
        <v>6</v>
      </c>
      <c r="AW22" s="25">
        <f t="shared" si="15"/>
        <v>30.571666666666665</v>
      </c>
      <c r="AX22" s="26">
        <f t="shared" si="18"/>
        <v>5.0952777777777776</v>
      </c>
      <c r="AY22" s="27">
        <f t="shared" si="16"/>
        <v>18</v>
      </c>
      <c r="AZ22" s="28" t="str">
        <f t="shared" si="17"/>
        <v>متوسط</v>
      </c>
    </row>
    <row r="23" spans="1:52" x14ac:dyDescent="0.25">
      <c r="A23" s="32">
        <f>info!A29</f>
        <v>14</v>
      </c>
      <c r="B23" s="32" t="str">
        <f>info!B29</f>
        <v>K143066255</v>
      </c>
      <c r="C23" s="32" t="str">
        <f>info!C29</f>
        <v>خالد</v>
      </c>
      <c r="D23" s="32" t="str">
        <f>info!E29</f>
        <v>14/04/2008</v>
      </c>
      <c r="E23" s="52">
        <f>info!D29</f>
        <v>0</v>
      </c>
      <c r="F23" s="87">
        <v>5.5</v>
      </c>
      <c r="G23" s="9">
        <v>6.75</v>
      </c>
      <c r="H23" s="22">
        <f t="shared" si="0"/>
        <v>6.125</v>
      </c>
      <c r="I23" s="9">
        <v>6</v>
      </c>
      <c r="J23" s="9">
        <v>6.75</v>
      </c>
      <c r="K23" s="22">
        <f t="shared" si="1"/>
        <v>6.375</v>
      </c>
      <c r="L23" s="9">
        <v>6</v>
      </c>
      <c r="M23" s="9">
        <v>6.5</v>
      </c>
      <c r="N23" s="22">
        <f t="shared" si="2"/>
        <v>6.25</v>
      </c>
      <c r="O23" s="9">
        <v>5.5</v>
      </c>
      <c r="P23" s="9">
        <v>7.75</v>
      </c>
      <c r="Q23" s="22">
        <f t="shared" si="3"/>
        <v>6.625</v>
      </c>
      <c r="R23" s="9">
        <v>6</v>
      </c>
      <c r="S23" s="9">
        <v>6</v>
      </c>
      <c r="T23" s="22">
        <f t="shared" si="4"/>
        <v>6</v>
      </c>
      <c r="U23" s="23">
        <f t="shared" si="5"/>
        <v>6.2750000000000004</v>
      </c>
      <c r="V23" s="9"/>
      <c r="W23" s="7"/>
      <c r="X23" s="23" t="str">
        <f t="shared" si="6"/>
        <v/>
      </c>
      <c r="Y23" s="9">
        <v>6</v>
      </c>
      <c r="Z23" s="9">
        <v>3</v>
      </c>
      <c r="AA23" s="22">
        <f t="shared" si="7"/>
        <v>4.5</v>
      </c>
      <c r="AB23" s="9">
        <v>6.5</v>
      </c>
      <c r="AC23" s="9">
        <v>8</v>
      </c>
      <c r="AD23" s="22">
        <f t="shared" si="8"/>
        <v>7.25</v>
      </c>
      <c r="AE23" s="9">
        <v>6</v>
      </c>
      <c r="AF23" s="9">
        <v>8</v>
      </c>
      <c r="AG23" s="22">
        <f t="shared" si="9"/>
        <v>7</v>
      </c>
      <c r="AH23" s="23">
        <f t="shared" si="10"/>
        <v>6.25</v>
      </c>
      <c r="AI23" s="9">
        <v>6</v>
      </c>
      <c r="AJ23" s="9">
        <v>9.33</v>
      </c>
      <c r="AK23" s="23">
        <f t="shared" si="11"/>
        <v>7.665</v>
      </c>
      <c r="AL23" s="9">
        <v>7.5</v>
      </c>
      <c r="AM23" s="9">
        <v>7</v>
      </c>
      <c r="AN23" s="23">
        <f t="shared" si="12"/>
        <v>7.25</v>
      </c>
      <c r="AO23" s="9">
        <v>4.25</v>
      </c>
      <c r="AP23" s="9">
        <v>9</v>
      </c>
      <c r="AQ23" s="23">
        <f t="shared" si="13"/>
        <v>6.625</v>
      </c>
      <c r="AR23" s="9">
        <v>6.5</v>
      </c>
      <c r="AS23" s="9">
        <v>6.5</v>
      </c>
      <c r="AT23" s="23">
        <f t="shared" si="14"/>
        <v>6.5</v>
      </c>
      <c r="AU23" s="31">
        <v>1</v>
      </c>
      <c r="AV23" s="24">
        <f>5+AU23+info!$N$3</f>
        <v>6</v>
      </c>
      <c r="AW23" s="25">
        <f t="shared" si="15"/>
        <v>40.564999999999998</v>
      </c>
      <c r="AX23" s="26">
        <f t="shared" si="18"/>
        <v>6.7608333333333333</v>
      </c>
      <c r="AY23" s="27">
        <f t="shared" si="16"/>
        <v>8</v>
      </c>
      <c r="AZ23" s="28" t="str">
        <f t="shared" si="17"/>
        <v>لوحة الشرف</v>
      </c>
    </row>
    <row r="24" spans="1:52" x14ac:dyDescent="0.25">
      <c r="A24" s="32">
        <f>info!A30</f>
        <v>15</v>
      </c>
      <c r="B24" s="32" t="str">
        <f>info!B30</f>
        <v>K143076640</v>
      </c>
      <c r="C24" s="32" t="str">
        <f>info!C30</f>
        <v>سفيان</v>
      </c>
      <c r="D24" s="32" t="str">
        <f>info!E30</f>
        <v>13/08/2008</v>
      </c>
      <c r="E24" s="52">
        <f>info!D30</f>
        <v>0</v>
      </c>
      <c r="F24" s="87">
        <v>3.5</v>
      </c>
      <c r="G24" s="9">
        <v>4.5</v>
      </c>
      <c r="H24" s="22">
        <f t="shared" si="0"/>
        <v>4</v>
      </c>
      <c r="I24" s="9">
        <v>4</v>
      </c>
      <c r="J24" s="9">
        <v>6</v>
      </c>
      <c r="K24" s="22">
        <f t="shared" si="1"/>
        <v>5</v>
      </c>
      <c r="L24" s="9">
        <v>4</v>
      </c>
      <c r="M24" s="9">
        <v>5</v>
      </c>
      <c r="N24" s="22">
        <f t="shared" si="2"/>
        <v>4.5</v>
      </c>
      <c r="O24" s="9">
        <v>3.5</v>
      </c>
      <c r="P24" s="9">
        <v>4.5</v>
      </c>
      <c r="Q24" s="22">
        <f t="shared" si="3"/>
        <v>4</v>
      </c>
      <c r="R24" s="9">
        <v>4</v>
      </c>
      <c r="S24" s="9">
        <v>6</v>
      </c>
      <c r="T24" s="22">
        <f t="shared" si="4"/>
        <v>5</v>
      </c>
      <c r="U24" s="23">
        <f t="shared" si="5"/>
        <v>4.5</v>
      </c>
      <c r="V24" s="9"/>
      <c r="W24" s="7"/>
      <c r="X24" s="23" t="str">
        <f t="shared" si="6"/>
        <v/>
      </c>
      <c r="Y24" s="9">
        <v>4</v>
      </c>
      <c r="Z24" s="9">
        <v>3</v>
      </c>
      <c r="AA24" s="22">
        <f t="shared" si="7"/>
        <v>3.5</v>
      </c>
      <c r="AB24" s="9">
        <v>5</v>
      </c>
      <c r="AC24" s="9">
        <v>6</v>
      </c>
      <c r="AD24" s="22">
        <f t="shared" si="8"/>
        <v>5.5</v>
      </c>
      <c r="AE24" s="9">
        <v>5.5</v>
      </c>
      <c r="AF24" s="9">
        <v>6.5</v>
      </c>
      <c r="AG24" s="22">
        <f t="shared" si="9"/>
        <v>6</v>
      </c>
      <c r="AH24" s="23">
        <f t="shared" si="10"/>
        <v>5</v>
      </c>
      <c r="AI24" s="9">
        <v>3.5</v>
      </c>
      <c r="AJ24" s="9">
        <v>5.33</v>
      </c>
      <c r="AK24" s="23">
        <f t="shared" si="11"/>
        <v>4.415</v>
      </c>
      <c r="AL24" s="9">
        <v>6.75</v>
      </c>
      <c r="AM24" s="9">
        <v>8</v>
      </c>
      <c r="AN24" s="23">
        <f t="shared" si="12"/>
        <v>7.375</v>
      </c>
      <c r="AO24" s="9">
        <v>5.08</v>
      </c>
      <c r="AP24" s="9">
        <v>5</v>
      </c>
      <c r="AQ24" s="23">
        <f t="shared" si="13"/>
        <v>5.04</v>
      </c>
      <c r="AR24" s="9">
        <v>5</v>
      </c>
      <c r="AS24" s="9">
        <v>6.5</v>
      </c>
      <c r="AT24" s="23">
        <f t="shared" si="14"/>
        <v>5.75</v>
      </c>
      <c r="AU24" s="31">
        <v>1</v>
      </c>
      <c r="AV24" s="24">
        <f>5+AU24+info!$N$3</f>
        <v>6</v>
      </c>
      <c r="AW24" s="25">
        <f t="shared" si="15"/>
        <v>32.08</v>
      </c>
      <c r="AX24" s="26">
        <f t="shared" si="18"/>
        <v>5.3466666666666667</v>
      </c>
      <c r="AY24" s="27">
        <f t="shared" si="16"/>
        <v>15</v>
      </c>
      <c r="AZ24" s="28" t="str">
        <f t="shared" si="17"/>
        <v>متوسط</v>
      </c>
    </row>
    <row r="25" spans="1:52" x14ac:dyDescent="0.25">
      <c r="A25" s="32">
        <f>info!A31</f>
        <v>16</v>
      </c>
      <c r="B25" s="32" t="str">
        <f>info!B31</f>
        <v>K144059014</v>
      </c>
      <c r="C25" s="32" t="str">
        <f>info!C31</f>
        <v>لمياء</v>
      </c>
      <c r="D25" s="32" t="str">
        <f>info!E31</f>
        <v>24/01/2009</v>
      </c>
      <c r="E25" s="52">
        <f>info!D31</f>
        <v>0</v>
      </c>
      <c r="F25" s="87">
        <v>5.5</v>
      </c>
      <c r="G25" s="9">
        <v>4.5</v>
      </c>
      <c r="H25" s="22">
        <f t="shared" si="0"/>
        <v>5</v>
      </c>
      <c r="I25" s="9">
        <v>4</v>
      </c>
      <c r="J25" s="9">
        <v>4</v>
      </c>
      <c r="K25" s="22">
        <f t="shared" si="1"/>
        <v>4</v>
      </c>
      <c r="L25" s="9">
        <v>4</v>
      </c>
      <c r="M25" s="9">
        <v>6</v>
      </c>
      <c r="N25" s="22">
        <f t="shared" si="2"/>
        <v>5</v>
      </c>
      <c r="O25" s="9">
        <v>5.75</v>
      </c>
      <c r="P25" s="9">
        <v>5.5</v>
      </c>
      <c r="Q25" s="22">
        <f t="shared" si="3"/>
        <v>5.625</v>
      </c>
      <c r="R25" s="9">
        <v>4.5</v>
      </c>
      <c r="S25" s="9">
        <v>5</v>
      </c>
      <c r="T25" s="22">
        <f t="shared" si="4"/>
        <v>4.75</v>
      </c>
      <c r="U25" s="23">
        <f t="shared" si="5"/>
        <v>4.875</v>
      </c>
      <c r="V25" s="9"/>
      <c r="W25" s="7"/>
      <c r="X25" s="23" t="str">
        <f t="shared" si="6"/>
        <v/>
      </c>
      <c r="Y25" s="9">
        <v>6</v>
      </c>
      <c r="Z25" s="9">
        <v>3</v>
      </c>
      <c r="AA25" s="22">
        <f t="shared" si="7"/>
        <v>4.5</v>
      </c>
      <c r="AB25" s="9">
        <v>6</v>
      </c>
      <c r="AC25" s="9">
        <v>5.5</v>
      </c>
      <c r="AD25" s="22">
        <f t="shared" si="8"/>
        <v>5.75</v>
      </c>
      <c r="AE25" s="9">
        <v>6.5</v>
      </c>
      <c r="AF25" s="9">
        <v>6.75</v>
      </c>
      <c r="AG25" s="22">
        <f t="shared" si="9"/>
        <v>6.625</v>
      </c>
      <c r="AH25" s="23">
        <f t="shared" si="10"/>
        <v>5.625</v>
      </c>
      <c r="AI25" s="9">
        <v>9</v>
      </c>
      <c r="AJ25" s="9">
        <v>4.66</v>
      </c>
      <c r="AK25" s="23">
        <f t="shared" si="11"/>
        <v>6.83</v>
      </c>
      <c r="AL25" s="9">
        <v>7.25</v>
      </c>
      <c r="AM25" s="9">
        <v>6</v>
      </c>
      <c r="AN25" s="23">
        <f t="shared" si="12"/>
        <v>6.625</v>
      </c>
      <c r="AO25" s="9">
        <v>6.33</v>
      </c>
      <c r="AP25" s="9">
        <v>4.25</v>
      </c>
      <c r="AQ25" s="23">
        <f t="shared" si="13"/>
        <v>5.29</v>
      </c>
      <c r="AR25" s="9">
        <v>6</v>
      </c>
      <c r="AS25" s="9">
        <v>6</v>
      </c>
      <c r="AT25" s="23">
        <f t="shared" si="14"/>
        <v>6</v>
      </c>
      <c r="AU25" s="31">
        <v>1</v>
      </c>
      <c r="AV25" s="24">
        <f>5+AU25+info!$N$3</f>
        <v>6</v>
      </c>
      <c r="AW25" s="25">
        <f t="shared" si="15"/>
        <v>35.244999999999997</v>
      </c>
      <c r="AX25" s="26">
        <f t="shared" si="18"/>
        <v>5.8741666666666665</v>
      </c>
      <c r="AY25" s="27">
        <f t="shared" si="16"/>
        <v>11</v>
      </c>
      <c r="AZ25" s="28" t="str">
        <f t="shared" si="17"/>
        <v>متوسط</v>
      </c>
    </row>
    <row r="26" spans="1:52" x14ac:dyDescent="0.25">
      <c r="A26" s="32">
        <f>info!A32</f>
        <v>17</v>
      </c>
      <c r="B26" s="32" t="str">
        <f>info!B32</f>
        <v>K144059027</v>
      </c>
      <c r="C26" s="32" t="str">
        <f>info!C32</f>
        <v>مريم</v>
      </c>
      <c r="D26" s="32" t="str">
        <f>info!E32</f>
        <v>31/12/2008</v>
      </c>
      <c r="E26" s="52">
        <f>info!D32</f>
        <v>0</v>
      </c>
      <c r="F26" s="87">
        <v>7</v>
      </c>
      <c r="G26" s="9">
        <v>5.5</v>
      </c>
      <c r="H26" s="22">
        <f t="shared" si="0"/>
        <v>6.25</v>
      </c>
      <c r="I26" s="9">
        <v>8</v>
      </c>
      <c r="J26" s="9">
        <v>9</v>
      </c>
      <c r="K26" s="22">
        <f t="shared" si="1"/>
        <v>8.5</v>
      </c>
      <c r="L26" s="9">
        <v>6</v>
      </c>
      <c r="M26" s="9">
        <v>7</v>
      </c>
      <c r="N26" s="22">
        <f t="shared" si="2"/>
        <v>6.5</v>
      </c>
      <c r="O26" s="9">
        <v>6.5</v>
      </c>
      <c r="P26" s="9">
        <v>7.5</v>
      </c>
      <c r="Q26" s="22">
        <f t="shared" si="3"/>
        <v>7</v>
      </c>
      <c r="R26" s="9">
        <v>6</v>
      </c>
      <c r="S26" s="9">
        <v>7</v>
      </c>
      <c r="T26" s="22">
        <f t="shared" si="4"/>
        <v>6.5</v>
      </c>
      <c r="U26" s="23">
        <f t="shared" si="5"/>
        <v>6.95</v>
      </c>
      <c r="V26" s="9"/>
      <c r="W26" s="7"/>
      <c r="X26" s="23" t="str">
        <f t="shared" si="6"/>
        <v/>
      </c>
      <c r="Y26" s="9">
        <v>6</v>
      </c>
      <c r="Z26" s="9">
        <v>7.5</v>
      </c>
      <c r="AA26" s="22">
        <f t="shared" si="7"/>
        <v>6.75</v>
      </c>
      <c r="AB26" s="9">
        <v>7</v>
      </c>
      <c r="AC26" s="9">
        <v>6.5</v>
      </c>
      <c r="AD26" s="22">
        <f t="shared" si="8"/>
        <v>6.75</v>
      </c>
      <c r="AE26" s="9">
        <v>7.5</v>
      </c>
      <c r="AF26" s="9">
        <v>8</v>
      </c>
      <c r="AG26" s="22">
        <f t="shared" si="9"/>
        <v>7.75</v>
      </c>
      <c r="AH26" s="23">
        <f t="shared" si="10"/>
        <v>7.083333333333333</v>
      </c>
      <c r="AI26" s="9">
        <v>9</v>
      </c>
      <c r="AJ26" s="9">
        <v>9.33</v>
      </c>
      <c r="AK26" s="23">
        <f t="shared" si="11"/>
        <v>9.1649999999999991</v>
      </c>
      <c r="AL26" s="9">
        <v>8</v>
      </c>
      <c r="AM26" s="9">
        <v>7</v>
      </c>
      <c r="AN26" s="23">
        <f t="shared" si="12"/>
        <v>7.5</v>
      </c>
      <c r="AO26" s="9">
        <v>7.58</v>
      </c>
      <c r="AP26" s="9">
        <v>8.5</v>
      </c>
      <c r="AQ26" s="23">
        <f t="shared" si="13"/>
        <v>8.0399999999999991</v>
      </c>
      <c r="AR26" s="9">
        <v>6.75</v>
      </c>
      <c r="AS26" s="9">
        <v>6.75</v>
      </c>
      <c r="AT26" s="23">
        <f t="shared" si="14"/>
        <v>6.75</v>
      </c>
      <c r="AU26" s="31">
        <v>1</v>
      </c>
      <c r="AV26" s="24">
        <f>5+AU26+info!$N$3</f>
        <v>6</v>
      </c>
      <c r="AW26" s="25">
        <f t="shared" si="15"/>
        <v>45.48833333333333</v>
      </c>
      <c r="AX26" s="26">
        <f t="shared" si="18"/>
        <v>7.5813888888888883</v>
      </c>
      <c r="AY26" s="27">
        <f t="shared" si="16"/>
        <v>4</v>
      </c>
      <c r="AZ26" s="28" t="str">
        <f t="shared" si="17"/>
        <v xml:space="preserve">تشجيع </v>
      </c>
    </row>
    <row r="27" spans="1:52" x14ac:dyDescent="0.25">
      <c r="A27" s="32">
        <f>info!A33</f>
        <v>18</v>
      </c>
      <c r="B27" s="32" t="str">
        <f>info!B33</f>
        <v>K146059023</v>
      </c>
      <c r="C27" s="32" t="str">
        <f>info!C33</f>
        <v>لقمان</v>
      </c>
      <c r="D27" s="32" t="str">
        <f>info!E33</f>
        <v>20/02/2009</v>
      </c>
      <c r="E27" s="52">
        <f>info!D33</f>
        <v>0</v>
      </c>
      <c r="F27" s="87">
        <v>3.5</v>
      </c>
      <c r="G27" s="9">
        <v>3</v>
      </c>
      <c r="H27" s="22">
        <f t="shared" si="0"/>
        <v>3.25</v>
      </c>
      <c r="I27" s="9">
        <v>4</v>
      </c>
      <c r="J27" s="9">
        <v>4</v>
      </c>
      <c r="K27" s="22">
        <f t="shared" si="1"/>
        <v>4</v>
      </c>
      <c r="L27" s="9">
        <v>4</v>
      </c>
      <c r="M27" s="9">
        <v>4</v>
      </c>
      <c r="N27" s="22">
        <f t="shared" si="2"/>
        <v>4</v>
      </c>
      <c r="O27" s="9">
        <v>3.5</v>
      </c>
      <c r="P27" s="9">
        <v>3</v>
      </c>
      <c r="Q27" s="22">
        <f t="shared" si="3"/>
        <v>3.25</v>
      </c>
      <c r="R27" s="9">
        <v>4</v>
      </c>
      <c r="S27" s="9">
        <v>3</v>
      </c>
      <c r="T27" s="22">
        <f t="shared" si="4"/>
        <v>3.5</v>
      </c>
      <c r="U27" s="23">
        <f t="shared" si="5"/>
        <v>3.6</v>
      </c>
      <c r="V27" s="9"/>
      <c r="W27" s="7"/>
      <c r="X27" s="23" t="str">
        <f t="shared" si="6"/>
        <v/>
      </c>
      <c r="Y27" s="9">
        <v>4</v>
      </c>
      <c r="Z27" s="9">
        <v>4</v>
      </c>
      <c r="AA27" s="22">
        <f t="shared" si="7"/>
        <v>4</v>
      </c>
      <c r="AB27" s="9">
        <v>5</v>
      </c>
      <c r="AC27" s="9">
        <v>7.5</v>
      </c>
      <c r="AD27" s="22">
        <f t="shared" si="8"/>
        <v>6.25</v>
      </c>
      <c r="AE27" s="9">
        <v>5.25</v>
      </c>
      <c r="AF27" s="9">
        <v>6.75</v>
      </c>
      <c r="AG27" s="22">
        <f t="shared" si="9"/>
        <v>6</v>
      </c>
      <c r="AH27" s="23">
        <f t="shared" si="10"/>
        <v>5.416666666666667</v>
      </c>
      <c r="AI27" s="9">
        <v>4</v>
      </c>
      <c r="AJ27" s="9">
        <v>6.66</v>
      </c>
      <c r="AK27" s="23">
        <f t="shared" si="11"/>
        <v>5.33</v>
      </c>
      <c r="AL27" s="9">
        <v>5.75</v>
      </c>
      <c r="AM27" s="9">
        <v>5.5</v>
      </c>
      <c r="AN27" s="23">
        <f t="shared" si="12"/>
        <v>5.625</v>
      </c>
      <c r="AO27" s="9">
        <v>2.5</v>
      </c>
      <c r="AP27" s="9">
        <v>1.75</v>
      </c>
      <c r="AQ27" s="23">
        <f t="shared" si="13"/>
        <v>2.125</v>
      </c>
      <c r="AR27" s="9">
        <v>6</v>
      </c>
      <c r="AS27" s="9">
        <v>6.75</v>
      </c>
      <c r="AT27" s="23">
        <f t="shared" si="14"/>
        <v>6.375</v>
      </c>
      <c r="AU27" s="31">
        <v>1</v>
      </c>
      <c r="AV27" s="24">
        <f>5+AU27+info!$N$3</f>
        <v>6</v>
      </c>
      <c r="AW27" s="25">
        <f t="shared" si="15"/>
        <v>28.471666666666668</v>
      </c>
      <c r="AX27" s="26">
        <f t="shared" si="18"/>
        <v>4.7452777777777779</v>
      </c>
      <c r="AY27" s="27">
        <f t="shared" si="16"/>
        <v>21</v>
      </c>
      <c r="AZ27" s="28" t="str">
        <f t="shared" si="17"/>
        <v>دون المتوسط</v>
      </c>
    </row>
    <row r="28" spans="1:52" x14ac:dyDescent="0.25">
      <c r="A28" s="32">
        <f>info!A34</f>
        <v>19</v>
      </c>
      <c r="B28" s="32" t="str">
        <f>info!B34</f>
        <v>K147059021</v>
      </c>
      <c r="C28" s="32" t="str">
        <f>info!C34</f>
        <v>محمد</v>
      </c>
      <c r="D28" s="32" t="str">
        <f>info!E34</f>
        <v>02/01/2009</v>
      </c>
      <c r="E28" s="52">
        <f>info!D34</f>
        <v>0</v>
      </c>
      <c r="F28" s="87">
        <v>3.5</v>
      </c>
      <c r="G28" s="9">
        <v>3</v>
      </c>
      <c r="H28" s="22">
        <f t="shared" si="0"/>
        <v>3.25</v>
      </c>
      <c r="I28" s="9">
        <v>2</v>
      </c>
      <c r="J28" s="9">
        <v>3</v>
      </c>
      <c r="K28" s="22">
        <f t="shared" si="1"/>
        <v>2.5</v>
      </c>
      <c r="L28" s="9">
        <v>2</v>
      </c>
      <c r="M28" s="9">
        <v>3</v>
      </c>
      <c r="N28" s="22">
        <f t="shared" si="2"/>
        <v>2.5</v>
      </c>
      <c r="O28" s="9">
        <v>3.5</v>
      </c>
      <c r="P28" s="9">
        <v>3</v>
      </c>
      <c r="Q28" s="22">
        <f t="shared" si="3"/>
        <v>3.25</v>
      </c>
      <c r="R28" s="9">
        <v>2</v>
      </c>
      <c r="S28" s="9">
        <v>3</v>
      </c>
      <c r="T28" s="22">
        <f t="shared" si="4"/>
        <v>2.5</v>
      </c>
      <c r="U28" s="23">
        <f t="shared" si="5"/>
        <v>2.8</v>
      </c>
      <c r="V28" s="9"/>
      <c r="W28" s="7"/>
      <c r="X28" s="23" t="str">
        <f t="shared" si="6"/>
        <v/>
      </c>
      <c r="Y28" s="9">
        <v>4</v>
      </c>
      <c r="Z28" s="9">
        <v>3</v>
      </c>
      <c r="AA28" s="22">
        <f t="shared" si="7"/>
        <v>3.5</v>
      </c>
      <c r="AB28" s="9">
        <v>4</v>
      </c>
      <c r="AC28" s="9">
        <v>3</v>
      </c>
      <c r="AD28" s="22">
        <f t="shared" si="8"/>
        <v>3.5</v>
      </c>
      <c r="AE28" s="9">
        <v>4</v>
      </c>
      <c r="AF28" s="9">
        <v>6.5</v>
      </c>
      <c r="AG28" s="22">
        <f t="shared" si="9"/>
        <v>5.25</v>
      </c>
      <c r="AH28" s="23">
        <f t="shared" si="10"/>
        <v>4.083333333333333</v>
      </c>
      <c r="AI28" s="9">
        <v>3.5</v>
      </c>
      <c r="AJ28" s="9">
        <v>2</v>
      </c>
      <c r="AK28" s="23">
        <f t="shared" si="11"/>
        <v>2.75</v>
      </c>
      <c r="AL28" s="9">
        <v>5</v>
      </c>
      <c r="AM28" s="9">
        <v>4</v>
      </c>
      <c r="AN28" s="23">
        <f t="shared" si="12"/>
        <v>4.5</v>
      </c>
      <c r="AO28" s="9">
        <v>4.5</v>
      </c>
      <c r="AP28" s="9">
        <v>1</v>
      </c>
      <c r="AQ28" s="23">
        <f t="shared" si="13"/>
        <v>2.75</v>
      </c>
      <c r="AR28" s="9">
        <v>5.25</v>
      </c>
      <c r="AS28" s="9">
        <v>6.5</v>
      </c>
      <c r="AT28" s="23">
        <f t="shared" si="14"/>
        <v>5.875</v>
      </c>
      <c r="AU28" s="31">
        <v>1</v>
      </c>
      <c r="AV28" s="24">
        <f>5+AU28+info!$N$3</f>
        <v>6</v>
      </c>
      <c r="AW28" s="25">
        <f t="shared" si="15"/>
        <v>22.758333333333333</v>
      </c>
      <c r="AX28" s="26">
        <f t="shared" si="18"/>
        <v>3.7930555555555556</v>
      </c>
      <c r="AY28" s="27">
        <f t="shared" si="16"/>
        <v>25</v>
      </c>
      <c r="AZ28" s="28" t="str">
        <f t="shared" si="17"/>
        <v>ناقص</v>
      </c>
    </row>
    <row r="29" spans="1:52" x14ac:dyDescent="0.25">
      <c r="A29" s="32">
        <f>info!A35</f>
        <v>20</v>
      </c>
      <c r="B29" s="32" t="str">
        <f>info!B35</f>
        <v>K148059020</v>
      </c>
      <c r="C29" s="32" t="str">
        <f>info!C35</f>
        <v>سليم</v>
      </c>
      <c r="D29" s="32" t="str">
        <f>info!E35</f>
        <v>22/09/2008</v>
      </c>
      <c r="E29" s="52">
        <f>info!D35</f>
        <v>0</v>
      </c>
      <c r="F29" s="87">
        <v>4</v>
      </c>
      <c r="G29" s="9">
        <v>4.5</v>
      </c>
      <c r="H29" s="22">
        <f t="shared" si="0"/>
        <v>4.25</v>
      </c>
      <c r="I29" s="9">
        <v>7</v>
      </c>
      <c r="J29" s="9">
        <v>7.5</v>
      </c>
      <c r="K29" s="22">
        <f t="shared" si="1"/>
        <v>7.25</v>
      </c>
      <c r="L29" s="9">
        <v>7</v>
      </c>
      <c r="M29" s="9">
        <v>6.5</v>
      </c>
      <c r="N29" s="22">
        <f t="shared" si="2"/>
        <v>6.75</v>
      </c>
      <c r="O29" s="9">
        <v>4</v>
      </c>
      <c r="P29" s="9">
        <v>7</v>
      </c>
      <c r="Q29" s="22">
        <f t="shared" si="3"/>
        <v>5.5</v>
      </c>
      <c r="R29" s="9">
        <v>7</v>
      </c>
      <c r="S29" s="9">
        <v>8</v>
      </c>
      <c r="T29" s="22">
        <f t="shared" si="4"/>
        <v>7.5</v>
      </c>
      <c r="U29" s="23">
        <f t="shared" si="5"/>
        <v>6.25</v>
      </c>
      <c r="V29" s="9"/>
      <c r="W29" s="7"/>
      <c r="X29" s="23" t="str">
        <f t="shared" si="6"/>
        <v/>
      </c>
      <c r="Y29" s="9">
        <v>6.5</v>
      </c>
      <c r="Z29" s="9">
        <v>4</v>
      </c>
      <c r="AA29" s="22">
        <f t="shared" si="7"/>
        <v>5.25</v>
      </c>
      <c r="AB29" s="9">
        <v>7</v>
      </c>
      <c r="AC29" s="9">
        <v>6.75</v>
      </c>
      <c r="AD29" s="22">
        <f t="shared" si="8"/>
        <v>6.875</v>
      </c>
      <c r="AE29" s="9">
        <v>7</v>
      </c>
      <c r="AF29" s="9">
        <v>6.5</v>
      </c>
      <c r="AG29" s="22">
        <f t="shared" si="9"/>
        <v>6.75</v>
      </c>
      <c r="AH29" s="23">
        <f t="shared" si="10"/>
        <v>6.291666666666667</v>
      </c>
      <c r="AI29" s="9">
        <v>8.5</v>
      </c>
      <c r="AJ29" s="9">
        <v>6</v>
      </c>
      <c r="AK29" s="23">
        <f t="shared" si="11"/>
        <v>7.25</v>
      </c>
      <c r="AL29" s="9">
        <v>7.5</v>
      </c>
      <c r="AM29" s="9">
        <v>9</v>
      </c>
      <c r="AN29" s="23">
        <f t="shared" si="12"/>
        <v>8.25</v>
      </c>
      <c r="AO29" s="9">
        <v>7.83</v>
      </c>
      <c r="AP29" s="9">
        <v>6</v>
      </c>
      <c r="AQ29" s="23">
        <f t="shared" si="13"/>
        <v>6.915</v>
      </c>
      <c r="AR29" s="9">
        <v>6.5</v>
      </c>
      <c r="AS29" s="9">
        <v>6.5</v>
      </c>
      <c r="AT29" s="23">
        <f t="shared" si="14"/>
        <v>6.5</v>
      </c>
      <c r="AU29" s="31">
        <v>1</v>
      </c>
      <c r="AV29" s="24">
        <f>5+AU29+info!$N$3</f>
        <v>6</v>
      </c>
      <c r="AW29" s="25">
        <f t="shared" si="15"/>
        <v>41.456666666666671</v>
      </c>
      <c r="AX29" s="26">
        <f t="shared" si="18"/>
        <v>6.9094444444444454</v>
      </c>
      <c r="AY29" s="27">
        <f t="shared" si="16"/>
        <v>7</v>
      </c>
      <c r="AZ29" s="28" t="str">
        <f t="shared" si="17"/>
        <v>لوحة الشرف</v>
      </c>
    </row>
    <row r="30" spans="1:52" x14ac:dyDescent="0.25">
      <c r="A30" s="32">
        <f>info!A36</f>
        <v>21</v>
      </c>
      <c r="B30" s="32" t="str">
        <f>info!B36</f>
        <v>K148059025</v>
      </c>
      <c r="C30" s="32" t="str">
        <f>info!C36</f>
        <v>فتيحة</v>
      </c>
      <c r="D30" s="32" t="str">
        <f>info!E36</f>
        <v>12/04/2008</v>
      </c>
      <c r="E30" s="52">
        <f>info!D36</f>
        <v>0</v>
      </c>
      <c r="F30" s="87">
        <v>3.5</v>
      </c>
      <c r="G30" s="9">
        <v>3</v>
      </c>
      <c r="H30" s="22">
        <f t="shared" si="0"/>
        <v>3.25</v>
      </c>
      <c r="I30" s="9">
        <v>6</v>
      </c>
      <c r="J30" s="9">
        <v>5</v>
      </c>
      <c r="K30" s="22">
        <f t="shared" si="1"/>
        <v>5.5</v>
      </c>
      <c r="L30" s="9">
        <v>4</v>
      </c>
      <c r="M30" s="9">
        <v>5</v>
      </c>
      <c r="N30" s="22">
        <f t="shared" si="2"/>
        <v>4.5</v>
      </c>
      <c r="O30" s="9">
        <v>4</v>
      </c>
      <c r="P30" s="9">
        <v>5.5</v>
      </c>
      <c r="Q30" s="22">
        <f t="shared" si="3"/>
        <v>4.75</v>
      </c>
      <c r="R30" s="9">
        <v>4</v>
      </c>
      <c r="S30" s="9">
        <v>5</v>
      </c>
      <c r="T30" s="22">
        <f t="shared" si="4"/>
        <v>4.5</v>
      </c>
      <c r="U30" s="23">
        <f t="shared" si="5"/>
        <v>4.5</v>
      </c>
      <c r="V30" s="9"/>
      <c r="W30" s="7"/>
      <c r="X30" s="23" t="str">
        <f t="shared" si="6"/>
        <v/>
      </c>
      <c r="Y30" s="9">
        <v>5</v>
      </c>
      <c r="Z30" s="9">
        <v>3</v>
      </c>
      <c r="AA30" s="22">
        <f t="shared" si="7"/>
        <v>4</v>
      </c>
      <c r="AB30" s="9">
        <v>5</v>
      </c>
      <c r="AC30" s="9">
        <v>7.5</v>
      </c>
      <c r="AD30" s="22">
        <f t="shared" si="8"/>
        <v>6.25</v>
      </c>
      <c r="AE30" s="9">
        <v>5.5</v>
      </c>
      <c r="AF30" s="9">
        <v>6.75</v>
      </c>
      <c r="AG30" s="22">
        <f t="shared" si="9"/>
        <v>6.125</v>
      </c>
      <c r="AH30" s="23">
        <f t="shared" si="10"/>
        <v>5.458333333333333</v>
      </c>
      <c r="AI30" s="9">
        <v>6.5</v>
      </c>
      <c r="AJ30" s="9">
        <v>6.66</v>
      </c>
      <c r="AK30" s="23">
        <f t="shared" si="11"/>
        <v>6.58</v>
      </c>
      <c r="AL30" s="9">
        <v>7.5</v>
      </c>
      <c r="AM30" s="9">
        <v>7</v>
      </c>
      <c r="AN30" s="23">
        <f t="shared" si="12"/>
        <v>7.25</v>
      </c>
      <c r="AO30" s="9">
        <v>4.33</v>
      </c>
      <c r="AP30" s="9">
        <v>3</v>
      </c>
      <c r="AQ30" s="23">
        <f t="shared" si="13"/>
        <v>3.665</v>
      </c>
      <c r="AR30" s="9">
        <v>6</v>
      </c>
      <c r="AS30" s="9">
        <v>6.5</v>
      </c>
      <c r="AT30" s="23">
        <f t="shared" si="14"/>
        <v>6.25</v>
      </c>
      <c r="AU30" s="31">
        <v>1</v>
      </c>
      <c r="AV30" s="24">
        <f>5+AU30+info!$N$3</f>
        <v>6</v>
      </c>
      <c r="AW30" s="25">
        <f t="shared" si="15"/>
        <v>33.703333333333333</v>
      </c>
      <c r="AX30" s="26">
        <f t="shared" si="18"/>
        <v>5.6172222222222219</v>
      </c>
      <c r="AY30" s="27">
        <f t="shared" si="16"/>
        <v>13</v>
      </c>
      <c r="AZ30" s="28" t="str">
        <f t="shared" si="17"/>
        <v>متوسط</v>
      </c>
    </row>
    <row r="31" spans="1:52" x14ac:dyDescent="0.25">
      <c r="A31" s="32">
        <f>info!A37</f>
        <v>22</v>
      </c>
      <c r="B31" s="32" t="str">
        <f>info!B37</f>
        <v>K149059011</v>
      </c>
      <c r="C31" s="32" t="str">
        <f>info!C37</f>
        <v>رقية</v>
      </c>
      <c r="D31" s="32" t="str">
        <f>info!E37</f>
        <v>22/12/2008</v>
      </c>
      <c r="E31" s="52">
        <f>info!D37</f>
        <v>0</v>
      </c>
      <c r="F31" s="87">
        <v>3.5</v>
      </c>
      <c r="G31" s="9">
        <v>3</v>
      </c>
      <c r="H31" s="22">
        <f t="shared" si="0"/>
        <v>3.25</v>
      </c>
      <c r="I31" s="9">
        <v>3</v>
      </c>
      <c r="J31" s="9">
        <v>3</v>
      </c>
      <c r="K31" s="22">
        <f t="shared" si="1"/>
        <v>3</v>
      </c>
      <c r="L31" s="9">
        <v>3</v>
      </c>
      <c r="M31" s="9">
        <v>4</v>
      </c>
      <c r="N31" s="22">
        <f t="shared" si="2"/>
        <v>3.5</v>
      </c>
      <c r="O31" s="9">
        <v>4</v>
      </c>
      <c r="P31" s="9">
        <v>4</v>
      </c>
      <c r="Q31" s="22">
        <f t="shared" si="3"/>
        <v>4</v>
      </c>
      <c r="R31" s="9">
        <v>3</v>
      </c>
      <c r="S31" s="9">
        <v>3</v>
      </c>
      <c r="T31" s="22">
        <f t="shared" si="4"/>
        <v>3</v>
      </c>
      <c r="U31" s="23">
        <f t="shared" si="5"/>
        <v>3.35</v>
      </c>
      <c r="V31" s="9"/>
      <c r="W31" s="7"/>
      <c r="X31" s="23" t="str">
        <f t="shared" si="6"/>
        <v/>
      </c>
      <c r="Y31" s="9">
        <v>4.5</v>
      </c>
      <c r="Z31" s="9">
        <v>3</v>
      </c>
      <c r="AA31" s="22">
        <f t="shared" si="7"/>
        <v>3.75</v>
      </c>
      <c r="AB31" s="9">
        <v>4</v>
      </c>
      <c r="AC31" s="9">
        <v>5</v>
      </c>
      <c r="AD31" s="22">
        <f t="shared" si="8"/>
        <v>4.5</v>
      </c>
      <c r="AE31" s="9">
        <v>5.5</v>
      </c>
      <c r="AF31" s="9">
        <v>6</v>
      </c>
      <c r="AG31" s="22">
        <f t="shared" si="9"/>
        <v>5.75</v>
      </c>
      <c r="AH31" s="23">
        <f t="shared" si="10"/>
        <v>4.666666666666667</v>
      </c>
      <c r="AI31" s="9">
        <v>7.5</v>
      </c>
      <c r="AJ31" s="9">
        <v>4</v>
      </c>
      <c r="AK31" s="23">
        <f t="shared" si="11"/>
        <v>5.75</v>
      </c>
      <c r="AL31" s="9">
        <v>6</v>
      </c>
      <c r="AM31" s="9">
        <v>6.5</v>
      </c>
      <c r="AN31" s="23">
        <f t="shared" si="12"/>
        <v>6.25</v>
      </c>
      <c r="AO31" s="9">
        <v>3</v>
      </c>
      <c r="AP31" s="9">
        <v>1</v>
      </c>
      <c r="AQ31" s="23">
        <f t="shared" si="13"/>
        <v>2</v>
      </c>
      <c r="AR31" s="9">
        <v>5</v>
      </c>
      <c r="AS31" s="9">
        <v>6.5</v>
      </c>
      <c r="AT31" s="23">
        <f t="shared" si="14"/>
        <v>5.75</v>
      </c>
      <c r="AU31" s="31">
        <v>1</v>
      </c>
      <c r="AV31" s="24">
        <f>5+AU31+info!$N$3</f>
        <v>6</v>
      </c>
      <c r="AW31" s="25">
        <f t="shared" si="15"/>
        <v>27.766666666666666</v>
      </c>
      <c r="AX31" s="26">
        <f t="shared" si="18"/>
        <v>4.6277777777777773</v>
      </c>
      <c r="AY31" s="27">
        <f t="shared" si="16"/>
        <v>22</v>
      </c>
      <c r="AZ31" s="28" t="str">
        <f t="shared" si="17"/>
        <v>دون المتوسط</v>
      </c>
    </row>
    <row r="32" spans="1:52" x14ac:dyDescent="0.25">
      <c r="A32" s="32">
        <f>info!A38</f>
        <v>23</v>
      </c>
      <c r="B32" s="32" t="str">
        <f>info!B38</f>
        <v>K149059013</v>
      </c>
      <c r="C32" s="32" t="str">
        <f>info!C38</f>
        <v>جميلة</v>
      </c>
      <c r="D32" s="32" t="str">
        <f>info!E38</f>
        <v>29/11/2008</v>
      </c>
      <c r="E32" s="52">
        <f>info!D38</f>
        <v>0</v>
      </c>
      <c r="F32" s="87">
        <v>3.75</v>
      </c>
      <c r="G32" s="9">
        <v>3</v>
      </c>
      <c r="H32" s="22">
        <f t="shared" si="0"/>
        <v>3.375</v>
      </c>
      <c r="I32" s="9">
        <v>2</v>
      </c>
      <c r="J32" s="9">
        <v>4</v>
      </c>
      <c r="K32" s="22">
        <f t="shared" si="1"/>
        <v>3</v>
      </c>
      <c r="L32" s="9">
        <v>2</v>
      </c>
      <c r="M32" s="9">
        <v>4</v>
      </c>
      <c r="N32" s="22">
        <f t="shared" si="2"/>
        <v>3</v>
      </c>
      <c r="O32" s="9">
        <v>4</v>
      </c>
      <c r="P32" s="9">
        <v>4</v>
      </c>
      <c r="Q32" s="22">
        <f t="shared" si="3"/>
        <v>4</v>
      </c>
      <c r="R32" s="9">
        <v>2</v>
      </c>
      <c r="S32" s="9">
        <v>5</v>
      </c>
      <c r="T32" s="22">
        <f t="shared" si="4"/>
        <v>3.5</v>
      </c>
      <c r="U32" s="23">
        <f t="shared" si="5"/>
        <v>3.375</v>
      </c>
      <c r="V32" s="9"/>
      <c r="W32" s="7"/>
      <c r="X32" s="23" t="str">
        <f t="shared" si="6"/>
        <v/>
      </c>
      <c r="Y32" s="9">
        <v>4.75</v>
      </c>
      <c r="Z32" s="9">
        <v>3</v>
      </c>
      <c r="AA32" s="22">
        <f t="shared" si="7"/>
        <v>3.875</v>
      </c>
      <c r="AB32" s="9">
        <v>5.5</v>
      </c>
      <c r="AC32" s="9">
        <v>5</v>
      </c>
      <c r="AD32" s="22">
        <f t="shared" si="8"/>
        <v>5.25</v>
      </c>
      <c r="AE32" s="9">
        <v>5</v>
      </c>
      <c r="AF32" s="9">
        <v>6.5</v>
      </c>
      <c r="AG32" s="22">
        <f t="shared" si="9"/>
        <v>5.75</v>
      </c>
      <c r="AH32" s="23">
        <f t="shared" si="10"/>
        <v>4.958333333333333</v>
      </c>
      <c r="AI32" s="9">
        <v>4.5</v>
      </c>
      <c r="AJ32" s="9">
        <v>4</v>
      </c>
      <c r="AK32" s="23">
        <f t="shared" si="11"/>
        <v>4.25</v>
      </c>
      <c r="AL32" s="9">
        <v>6.5</v>
      </c>
      <c r="AM32" s="9">
        <v>6.5</v>
      </c>
      <c r="AN32" s="23">
        <f t="shared" si="12"/>
        <v>6.5</v>
      </c>
      <c r="AO32" s="9">
        <v>4.5</v>
      </c>
      <c r="AP32" s="9">
        <v>4</v>
      </c>
      <c r="AQ32" s="23">
        <f t="shared" si="13"/>
        <v>4.25</v>
      </c>
      <c r="AR32" s="9">
        <v>5</v>
      </c>
      <c r="AS32" s="9">
        <v>6.25</v>
      </c>
      <c r="AT32" s="23">
        <f t="shared" si="14"/>
        <v>5.625</v>
      </c>
      <c r="AU32" s="31">
        <v>1</v>
      </c>
      <c r="AV32" s="24">
        <f>5+AU32+info!$N$3</f>
        <v>6</v>
      </c>
      <c r="AW32" s="25">
        <f t="shared" si="15"/>
        <v>28.958333333333332</v>
      </c>
      <c r="AX32" s="26">
        <f t="shared" si="18"/>
        <v>4.8263888888888884</v>
      </c>
      <c r="AY32" s="27">
        <f t="shared" si="16"/>
        <v>20</v>
      </c>
      <c r="AZ32" s="28" t="str">
        <f t="shared" si="17"/>
        <v>دون المتوسط</v>
      </c>
    </row>
    <row r="33" spans="1:52" x14ac:dyDescent="0.25">
      <c r="A33" s="32">
        <f>info!A39</f>
        <v>24</v>
      </c>
      <c r="B33" s="32" t="str">
        <f>info!B39</f>
        <v>K149059017</v>
      </c>
      <c r="C33" s="32" t="str">
        <f>info!C39</f>
        <v>نادية</v>
      </c>
      <c r="D33" s="32" t="str">
        <f>info!E39</f>
        <v>24/06/2008</v>
      </c>
      <c r="E33" s="52">
        <f>info!D39</f>
        <v>0</v>
      </c>
      <c r="F33" s="87">
        <v>3.5</v>
      </c>
      <c r="G33" s="9">
        <v>4</v>
      </c>
      <c r="H33" s="22">
        <f t="shared" si="0"/>
        <v>3.75</v>
      </c>
      <c r="I33" s="9">
        <v>2</v>
      </c>
      <c r="J33" s="9">
        <v>4</v>
      </c>
      <c r="K33" s="22">
        <f t="shared" si="1"/>
        <v>3</v>
      </c>
      <c r="L33" s="9">
        <v>3</v>
      </c>
      <c r="M33" s="9">
        <v>4</v>
      </c>
      <c r="N33" s="22">
        <f t="shared" si="2"/>
        <v>3.5</v>
      </c>
      <c r="O33" s="9">
        <v>3.5</v>
      </c>
      <c r="P33" s="9">
        <v>4</v>
      </c>
      <c r="Q33" s="22">
        <f t="shared" si="3"/>
        <v>3.75</v>
      </c>
      <c r="R33" s="9">
        <v>3</v>
      </c>
      <c r="S33" s="9">
        <v>5</v>
      </c>
      <c r="T33" s="22">
        <f t="shared" si="4"/>
        <v>4</v>
      </c>
      <c r="U33" s="23">
        <f t="shared" si="5"/>
        <v>3.6</v>
      </c>
      <c r="V33" s="9"/>
      <c r="W33" s="7"/>
      <c r="X33" s="23" t="str">
        <f t="shared" si="6"/>
        <v/>
      </c>
      <c r="Y33" s="9">
        <v>5</v>
      </c>
      <c r="Z33" s="9">
        <v>4</v>
      </c>
      <c r="AA33" s="22">
        <f t="shared" si="7"/>
        <v>4.5</v>
      </c>
      <c r="AB33" s="9">
        <v>4.5</v>
      </c>
      <c r="AC33" s="9">
        <v>5</v>
      </c>
      <c r="AD33" s="22">
        <f t="shared" si="8"/>
        <v>4.75</v>
      </c>
      <c r="AE33" s="9">
        <v>5.5</v>
      </c>
      <c r="AF33" s="9">
        <v>6</v>
      </c>
      <c r="AG33" s="22">
        <f t="shared" si="9"/>
        <v>5.75</v>
      </c>
      <c r="AH33" s="23">
        <f t="shared" si="10"/>
        <v>5</v>
      </c>
      <c r="AI33" s="9">
        <v>7</v>
      </c>
      <c r="AJ33" s="9">
        <v>8</v>
      </c>
      <c r="AK33" s="23">
        <f t="shared" si="11"/>
        <v>7.5</v>
      </c>
      <c r="AL33" s="9">
        <v>5</v>
      </c>
      <c r="AM33" s="9">
        <v>8</v>
      </c>
      <c r="AN33" s="23">
        <f t="shared" si="12"/>
        <v>6.5</v>
      </c>
      <c r="AO33" s="9">
        <v>4.5</v>
      </c>
      <c r="AP33" s="9">
        <v>2</v>
      </c>
      <c r="AQ33" s="23">
        <f t="shared" si="13"/>
        <v>3.25</v>
      </c>
      <c r="AR33" s="9">
        <v>5</v>
      </c>
      <c r="AS33" s="9">
        <v>6.5</v>
      </c>
      <c r="AT33" s="23">
        <f t="shared" si="14"/>
        <v>5.75</v>
      </c>
      <c r="AU33" s="31">
        <v>1</v>
      </c>
      <c r="AV33" s="24">
        <f>5+AU33+info!$N$3</f>
        <v>6</v>
      </c>
      <c r="AW33" s="25">
        <f t="shared" si="15"/>
        <v>31.6</v>
      </c>
      <c r="AX33" s="26">
        <f t="shared" si="18"/>
        <v>5.2666666666666666</v>
      </c>
      <c r="AY33" s="27">
        <f t="shared" si="16"/>
        <v>16</v>
      </c>
      <c r="AZ33" s="28" t="str">
        <f t="shared" si="17"/>
        <v>متوسط</v>
      </c>
    </row>
    <row r="34" spans="1:52" ht="16.5" thickBot="1" x14ac:dyDescent="0.3">
      <c r="A34" s="32">
        <f>info!A40</f>
        <v>25</v>
      </c>
      <c r="B34" s="32" t="str">
        <f>info!B40</f>
        <v>K149059026</v>
      </c>
      <c r="C34" s="32" t="str">
        <f>info!C40</f>
        <v>سكينة</v>
      </c>
      <c r="D34" s="32" t="str">
        <f>info!E40</f>
        <v>07/06/2008</v>
      </c>
      <c r="E34" s="52">
        <f>info!D40</f>
        <v>0</v>
      </c>
      <c r="F34" s="88">
        <v>3.5</v>
      </c>
      <c r="G34" s="9">
        <v>4.5</v>
      </c>
      <c r="H34" s="22">
        <f t="shared" si="0"/>
        <v>4</v>
      </c>
      <c r="I34" s="9">
        <v>5</v>
      </c>
      <c r="J34" s="9">
        <v>5</v>
      </c>
      <c r="K34" s="22">
        <f t="shared" si="1"/>
        <v>5</v>
      </c>
      <c r="L34" s="9">
        <v>4</v>
      </c>
      <c r="M34" s="9">
        <v>6</v>
      </c>
      <c r="N34" s="22">
        <f t="shared" si="2"/>
        <v>5</v>
      </c>
      <c r="O34" s="9">
        <v>4.5</v>
      </c>
      <c r="P34" s="9">
        <v>5.5</v>
      </c>
      <c r="Q34" s="22">
        <f t="shared" si="3"/>
        <v>5</v>
      </c>
      <c r="R34" s="9">
        <v>5</v>
      </c>
      <c r="S34" s="9">
        <v>6</v>
      </c>
      <c r="T34" s="22">
        <f t="shared" si="4"/>
        <v>5.5</v>
      </c>
      <c r="U34" s="23">
        <f t="shared" si="5"/>
        <v>4.9000000000000004</v>
      </c>
      <c r="V34" s="9"/>
      <c r="W34" s="7"/>
      <c r="X34" s="23" t="str">
        <f t="shared" si="6"/>
        <v/>
      </c>
      <c r="Y34" s="9">
        <v>5.75</v>
      </c>
      <c r="Z34" s="9">
        <v>3</v>
      </c>
      <c r="AA34" s="22">
        <f t="shared" si="7"/>
        <v>4.375</v>
      </c>
      <c r="AB34" s="9">
        <v>5.25</v>
      </c>
      <c r="AC34" s="9">
        <v>5</v>
      </c>
      <c r="AD34" s="22">
        <f t="shared" si="8"/>
        <v>5.125</v>
      </c>
      <c r="AE34" s="9">
        <v>5.5</v>
      </c>
      <c r="AF34" s="9">
        <v>6.75</v>
      </c>
      <c r="AG34" s="22">
        <f t="shared" si="9"/>
        <v>6.125</v>
      </c>
      <c r="AH34" s="23">
        <f t="shared" si="10"/>
        <v>5.208333333333333</v>
      </c>
      <c r="AI34" s="9">
        <v>6.5</v>
      </c>
      <c r="AJ34" s="9">
        <v>4.66</v>
      </c>
      <c r="AK34" s="23">
        <f t="shared" si="11"/>
        <v>5.58</v>
      </c>
      <c r="AL34" s="9">
        <v>7.25</v>
      </c>
      <c r="AM34" s="9">
        <v>6</v>
      </c>
      <c r="AN34" s="23">
        <f t="shared" si="12"/>
        <v>6.625</v>
      </c>
      <c r="AO34" s="9">
        <v>6</v>
      </c>
      <c r="AP34" s="9">
        <v>4.5</v>
      </c>
      <c r="AQ34" s="23">
        <f t="shared" si="13"/>
        <v>5.25</v>
      </c>
      <c r="AR34" s="9">
        <v>5</v>
      </c>
      <c r="AS34" s="9">
        <v>6.5</v>
      </c>
      <c r="AT34" s="23">
        <f t="shared" si="14"/>
        <v>5.75</v>
      </c>
      <c r="AU34" s="31">
        <v>1</v>
      </c>
      <c r="AV34" s="24">
        <f>5+AU34+info!$N$3</f>
        <v>6</v>
      </c>
      <c r="AW34" s="25">
        <f t="shared" si="15"/>
        <v>33.313333333333333</v>
      </c>
      <c r="AX34" s="26">
        <f t="shared" si="18"/>
        <v>5.5522222222222224</v>
      </c>
      <c r="AY34" s="27">
        <f t="shared" si="16"/>
        <v>14</v>
      </c>
      <c r="AZ34" s="28" t="str">
        <f t="shared" si="17"/>
        <v>متوسط</v>
      </c>
    </row>
    <row r="35" spans="1:52" x14ac:dyDescent="0.25">
      <c r="A35" s="32">
        <f>info!A41</f>
        <v>0</v>
      </c>
      <c r="B35" s="32">
        <f>info!B41</f>
        <v>0</v>
      </c>
      <c r="C35" s="32">
        <f>info!C41</f>
        <v>0</v>
      </c>
      <c r="D35" s="32">
        <f>info!E41</f>
        <v>0</v>
      </c>
      <c r="E35" s="52">
        <f>info!D41</f>
        <v>0</v>
      </c>
      <c r="F35" s="9"/>
      <c r="G35" s="9"/>
      <c r="H35" s="22" t="str">
        <f t="shared" si="0"/>
        <v/>
      </c>
      <c r="I35" s="9"/>
      <c r="J35" s="9"/>
      <c r="K35" s="22" t="str">
        <f t="shared" si="1"/>
        <v/>
      </c>
      <c r="L35" s="9"/>
      <c r="M35" s="9"/>
      <c r="N35" s="22" t="str">
        <f t="shared" si="2"/>
        <v/>
      </c>
      <c r="O35" s="9"/>
      <c r="P35" s="9"/>
      <c r="Q35" s="22" t="str">
        <f t="shared" si="3"/>
        <v/>
      </c>
      <c r="R35" s="9"/>
      <c r="S35" s="9"/>
      <c r="T35" s="22" t="str">
        <f t="shared" si="4"/>
        <v/>
      </c>
      <c r="U35" s="23" t="str">
        <f t="shared" si="5"/>
        <v/>
      </c>
      <c r="V35" s="9"/>
      <c r="W35" s="7"/>
      <c r="X35" s="23" t="str">
        <f t="shared" si="6"/>
        <v/>
      </c>
      <c r="Y35" s="9"/>
      <c r="Z35" s="9"/>
      <c r="AA35" s="22" t="str">
        <f t="shared" si="7"/>
        <v/>
      </c>
      <c r="AB35" s="9"/>
      <c r="AC35" s="9"/>
      <c r="AD35" s="22" t="str">
        <f t="shared" si="8"/>
        <v/>
      </c>
      <c r="AE35" s="9"/>
      <c r="AF35" s="9"/>
      <c r="AG35" s="22" t="str">
        <f t="shared" si="9"/>
        <v/>
      </c>
      <c r="AH35" s="23" t="str">
        <f t="shared" si="10"/>
        <v/>
      </c>
      <c r="AI35" s="9"/>
      <c r="AJ35" s="9"/>
      <c r="AK35" s="23" t="str">
        <f t="shared" si="11"/>
        <v/>
      </c>
      <c r="AL35" s="9"/>
      <c r="AM35" s="9"/>
      <c r="AN35" s="23" t="str">
        <f t="shared" si="12"/>
        <v/>
      </c>
      <c r="AO35" s="9"/>
      <c r="AP35" s="9"/>
      <c r="AQ35" s="23" t="str">
        <f t="shared" si="13"/>
        <v/>
      </c>
      <c r="AR35" s="9"/>
      <c r="AS35" s="9"/>
      <c r="AT35" s="23" t="str">
        <f t="shared" si="14"/>
        <v/>
      </c>
      <c r="AU35" s="31">
        <v>1</v>
      </c>
      <c r="AV35" s="24">
        <f>5+AU35+info!$N$3</f>
        <v>6</v>
      </c>
      <c r="AW35" s="25">
        <f t="shared" si="15"/>
        <v>0</v>
      </c>
      <c r="AX35" s="26" t="str">
        <f t="shared" si="18"/>
        <v/>
      </c>
      <c r="AY35" s="27" t="str">
        <f t="shared" si="16"/>
        <v/>
      </c>
      <c r="AZ35" s="28" t="str">
        <f t="shared" si="17"/>
        <v/>
      </c>
    </row>
    <row r="36" spans="1:52" x14ac:dyDescent="0.25">
      <c r="A36" s="32">
        <f>info!A42</f>
        <v>0</v>
      </c>
      <c r="B36" s="32">
        <f>info!B42</f>
        <v>0</v>
      </c>
      <c r="C36" s="32">
        <f>info!C42</f>
        <v>0</v>
      </c>
      <c r="D36" s="32">
        <f>info!E42</f>
        <v>0</v>
      </c>
      <c r="E36" s="52">
        <f>info!D42</f>
        <v>0</v>
      </c>
      <c r="F36" s="9"/>
      <c r="G36" s="9"/>
      <c r="H36" s="22" t="str">
        <f t="shared" si="0"/>
        <v/>
      </c>
      <c r="I36" s="9"/>
      <c r="J36" s="9"/>
      <c r="K36" s="22" t="str">
        <f t="shared" si="1"/>
        <v/>
      </c>
      <c r="L36" s="9"/>
      <c r="M36" s="9"/>
      <c r="N36" s="22" t="str">
        <f t="shared" si="2"/>
        <v/>
      </c>
      <c r="O36" s="9"/>
      <c r="P36" s="9"/>
      <c r="Q36" s="22" t="str">
        <f t="shared" si="3"/>
        <v/>
      </c>
      <c r="R36" s="9"/>
      <c r="S36" s="9"/>
      <c r="T36" s="22" t="str">
        <f t="shared" si="4"/>
        <v/>
      </c>
      <c r="U36" s="23" t="str">
        <f t="shared" si="5"/>
        <v/>
      </c>
      <c r="V36" s="9"/>
      <c r="W36" s="7"/>
      <c r="X36" s="23" t="str">
        <f t="shared" si="6"/>
        <v/>
      </c>
      <c r="Y36" s="9"/>
      <c r="Z36" s="9"/>
      <c r="AA36" s="22" t="str">
        <f t="shared" si="7"/>
        <v/>
      </c>
      <c r="AB36" s="9"/>
      <c r="AC36" s="9"/>
      <c r="AD36" s="22" t="str">
        <f t="shared" si="8"/>
        <v/>
      </c>
      <c r="AE36" s="9"/>
      <c r="AF36" s="9"/>
      <c r="AG36" s="22" t="str">
        <f t="shared" si="9"/>
        <v/>
      </c>
      <c r="AH36" s="23" t="str">
        <f t="shared" si="10"/>
        <v/>
      </c>
      <c r="AI36" s="9"/>
      <c r="AJ36" s="9"/>
      <c r="AK36" s="23" t="str">
        <f t="shared" si="11"/>
        <v/>
      </c>
      <c r="AL36" s="9"/>
      <c r="AM36" s="9"/>
      <c r="AN36" s="23" t="str">
        <f t="shared" si="12"/>
        <v/>
      </c>
      <c r="AO36" s="9"/>
      <c r="AP36" s="9"/>
      <c r="AQ36" s="23" t="str">
        <f t="shared" si="13"/>
        <v/>
      </c>
      <c r="AR36" s="9"/>
      <c r="AS36" s="9"/>
      <c r="AT36" s="23" t="str">
        <f t="shared" si="14"/>
        <v/>
      </c>
      <c r="AU36" s="31">
        <v>1</v>
      </c>
      <c r="AV36" s="24">
        <f>5+AU36+info!$N$3</f>
        <v>6</v>
      </c>
      <c r="AW36" s="25">
        <f t="shared" si="15"/>
        <v>0</v>
      </c>
      <c r="AX36" s="26" t="str">
        <f t="shared" si="18"/>
        <v/>
      </c>
      <c r="AY36" s="27" t="str">
        <f t="shared" si="16"/>
        <v/>
      </c>
      <c r="AZ36" s="28" t="str">
        <f t="shared" si="17"/>
        <v/>
      </c>
    </row>
    <row r="37" spans="1:52" x14ac:dyDescent="0.25">
      <c r="A37" s="32">
        <f>info!A43</f>
        <v>0</v>
      </c>
      <c r="B37" s="32">
        <f>info!B43</f>
        <v>0</v>
      </c>
      <c r="C37" s="32">
        <f>info!C43</f>
        <v>0</v>
      </c>
      <c r="D37" s="32">
        <f>info!E43</f>
        <v>0</v>
      </c>
      <c r="E37" s="52">
        <f>info!D43</f>
        <v>0</v>
      </c>
      <c r="F37" s="9"/>
      <c r="G37" s="9"/>
      <c r="H37" s="22" t="str">
        <f t="shared" si="0"/>
        <v/>
      </c>
      <c r="I37" s="9"/>
      <c r="J37" s="9"/>
      <c r="K37" s="22" t="str">
        <f t="shared" si="1"/>
        <v/>
      </c>
      <c r="L37" s="9"/>
      <c r="M37" s="9"/>
      <c r="N37" s="22" t="str">
        <f t="shared" si="2"/>
        <v/>
      </c>
      <c r="O37" s="9"/>
      <c r="P37" s="9"/>
      <c r="Q37" s="22" t="str">
        <f t="shared" si="3"/>
        <v/>
      </c>
      <c r="R37" s="9"/>
      <c r="S37" s="9"/>
      <c r="T37" s="22" t="str">
        <f t="shared" si="4"/>
        <v/>
      </c>
      <c r="U37" s="23" t="str">
        <f t="shared" si="5"/>
        <v/>
      </c>
      <c r="V37" s="9"/>
      <c r="W37" s="7"/>
      <c r="X37" s="23" t="str">
        <f t="shared" si="6"/>
        <v/>
      </c>
      <c r="Y37" s="9"/>
      <c r="Z37" s="9"/>
      <c r="AA37" s="22" t="str">
        <f t="shared" si="7"/>
        <v/>
      </c>
      <c r="AB37" s="9"/>
      <c r="AC37" s="9"/>
      <c r="AD37" s="22" t="str">
        <f t="shared" si="8"/>
        <v/>
      </c>
      <c r="AE37" s="9"/>
      <c r="AF37" s="9"/>
      <c r="AG37" s="22" t="str">
        <f t="shared" si="9"/>
        <v/>
      </c>
      <c r="AH37" s="23" t="str">
        <f t="shared" si="10"/>
        <v/>
      </c>
      <c r="AI37" s="9"/>
      <c r="AJ37" s="9"/>
      <c r="AK37" s="23" t="str">
        <f t="shared" si="11"/>
        <v/>
      </c>
      <c r="AL37" s="9"/>
      <c r="AM37" s="9"/>
      <c r="AN37" s="23" t="str">
        <f t="shared" si="12"/>
        <v/>
      </c>
      <c r="AO37" s="9"/>
      <c r="AP37" s="9"/>
      <c r="AQ37" s="23" t="str">
        <f t="shared" si="13"/>
        <v/>
      </c>
      <c r="AR37" s="9"/>
      <c r="AS37" s="9"/>
      <c r="AT37" s="23" t="str">
        <f t="shared" si="14"/>
        <v/>
      </c>
      <c r="AU37" s="31">
        <v>1</v>
      </c>
      <c r="AV37" s="24">
        <f>5+AU37+info!$N$3</f>
        <v>6</v>
      </c>
      <c r="AW37" s="25">
        <f t="shared" si="15"/>
        <v>0</v>
      </c>
      <c r="AX37" s="26" t="str">
        <f t="shared" si="18"/>
        <v/>
      </c>
      <c r="AY37" s="27" t="str">
        <f t="shared" si="16"/>
        <v/>
      </c>
      <c r="AZ37" s="28" t="str">
        <f t="shared" si="17"/>
        <v/>
      </c>
    </row>
    <row r="38" spans="1:52" x14ac:dyDescent="0.25">
      <c r="A38" s="32">
        <f>info!A44</f>
        <v>0</v>
      </c>
      <c r="B38" s="32">
        <f>info!B44</f>
        <v>0</v>
      </c>
      <c r="C38" s="32">
        <f>info!C44</f>
        <v>0</v>
      </c>
      <c r="D38" s="32">
        <f>info!E44</f>
        <v>0</v>
      </c>
      <c r="E38" s="52">
        <f>info!D44</f>
        <v>0</v>
      </c>
      <c r="F38" s="9"/>
      <c r="G38" s="9"/>
      <c r="H38" s="22" t="str">
        <f t="shared" si="0"/>
        <v/>
      </c>
      <c r="I38" s="9"/>
      <c r="J38" s="9"/>
      <c r="K38" s="22" t="str">
        <f t="shared" si="1"/>
        <v/>
      </c>
      <c r="L38" s="9"/>
      <c r="M38" s="9"/>
      <c r="N38" s="22" t="str">
        <f t="shared" si="2"/>
        <v/>
      </c>
      <c r="O38" s="9"/>
      <c r="P38" s="9"/>
      <c r="Q38" s="22" t="str">
        <f t="shared" si="3"/>
        <v/>
      </c>
      <c r="R38" s="9"/>
      <c r="S38" s="9"/>
      <c r="T38" s="22" t="str">
        <f t="shared" si="4"/>
        <v/>
      </c>
      <c r="U38" s="23" t="str">
        <f t="shared" si="5"/>
        <v/>
      </c>
      <c r="V38" s="9"/>
      <c r="W38" s="7"/>
      <c r="X38" s="23" t="str">
        <f t="shared" si="6"/>
        <v/>
      </c>
      <c r="Y38" s="9"/>
      <c r="Z38" s="9"/>
      <c r="AA38" s="22" t="str">
        <f t="shared" si="7"/>
        <v/>
      </c>
      <c r="AB38" s="9"/>
      <c r="AC38" s="9"/>
      <c r="AD38" s="22" t="str">
        <f t="shared" si="8"/>
        <v/>
      </c>
      <c r="AE38" s="9"/>
      <c r="AF38" s="9"/>
      <c r="AG38" s="22" t="str">
        <f t="shared" si="9"/>
        <v/>
      </c>
      <c r="AH38" s="23" t="str">
        <f t="shared" si="10"/>
        <v/>
      </c>
      <c r="AI38" s="9"/>
      <c r="AJ38" s="9"/>
      <c r="AK38" s="23" t="str">
        <f t="shared" si="11"/>
        <v/>
      </c>
      <c r="AL38" s="9"/>
      <c r="AM38" s="9"/>
      <c r="AN38" s="23" t="str">
        <f t="shared" si="12"/>
        <v/>
      </c>
      <c r="AO38" s="9"/>
      <c r="AP38" s="9"/>
      <c r="AQ38" s="23" t="str">
        <f t="shared" si="13"/>
        <v/>
      </c>
      <c r="AR38" s="9"/>
      <c r="AS38" s="9"/>
      <c r="AT38" s="23" t="str">
        <f t="shared" si="14"/>
        <v/>
      </c>
      <c r="AU38" s="31">
        <v>1</v>
      </c>
      <c r="AV38" s="24">
        <f>5+AU38+info!$N$3</f>
        <v>6</v>
      </c>
      <c r="AW38" s="25">
        <f t="shared" si="15"/>
        <v>0</v>
      </c>
      <c r="AX38" s="26" t="str">
        <f t="shared" si="18"/>
        <v/>
      </c>
      <c r="AY38" s="27" t="str">
        <f t="shared" si="16"/>
        <v/>
      </c>
      <c r="AZ38" s="28" t="str">
        <f t="shared" si="17"/>
        <v/>
      </c>
    </row>
    <row r="39" spans="1:52" x14ac:dyDescent="0.25">
      <c r="A39" s="32">
        <f>info!A45</f>
        <v>0</v>
      </c>
      <c r="B39" s="32">
        <f>info!B45</f>
        <v>0</v>
      </c>
      <c r="C39" s="32">
        <f>info!C45</f>
        <v>0</v>
      </c>
      <c r="D39" s="32">
        <f>info!E45</f>
        <v>0</v>
      </c>
      <c r="E39" s="52">
        <f>info!D45</f>
        <v>0</v>
      </c>
      <c r="F39" s="9"/>
      <c r="G39" s="9"/>
      <c r="H39" s="22" t="str">
        <f t="shared" si="0"/>
        <v/>
      </c>
      <c r="I39" s="9"/>
      <c r="J39" s="9"/>
      <c r="K39" s="22" t="str">
        <f t="shared" si="1"/>
        <v/>
      </c>
      <c r="L39" s="9"/>
      <c r="M39" s="9"/>
      <c r="N39" s="22" t="str">
        <f t="shared" si="2"/>
        <v/>
      </c>
      <c r="O39" s="9"/>
      <c r="P39" s="9"/>
      <c r="Q39" s="22" t="str">
        <f t="shared" si="3"/>
        <v/>
      </c>
      <c r="R39" s="9"/>
      <c r="S39" s="9"/>
      <c r="T39" s="22" t="str">
        <f t="shared" si="4"/>
        <v/>
      </c>
      <c r="U39" s="23" t="str">
        <f t="shared" si="5"/>
        <v/>
      </c>
      <c r="V39" s="9"/>
      <c r="W39" s="7"/>
      <c r="X39" s="23" t="str">
        <f t="shared" si="6"/>
        <v/>
      </c>
      <c r="Y39" s="9"/>
      <c r="Z39" s="9"/>
      <c r="AA39" s="22" t="str">
        <f t="shared" si="7"/>
        <v/>
      </c>
      <c r="AB39" s="9"/>
      <c r="AC39" s="9"/>
      <c r="AD39" s="22" t="str">
        <f t="shared" si="8"/>
        <v/>
      </c>
      <c r="AE39" s="9"/>
      <c r="AF39" s="9"/>
      <c r="AG39" s="22" t="str">
        <f t="shared" si="9"/>
        <v/>
      </c>
      <c r="AH39" s="23" t="str">
        <f t="shared" si="10"/>
        <v/>
      </c>
      <c r="AI39" s="9"/>
      <c r="AJ39" s="9"/>
      <c r="AK39" s="23" t="str">
        <f t="shared" si="11"/>
        <v/>
      </c>
      <c r="AL39" s="9"/>
      <c r="AM39" s="9"/>
      <c r="AN39" s="23" t="str">
        <f t="shared" si="12"/>
        <v/>
      </c>
      <c r="AO39" s="9"/>
      <c r="AP39" s="9"/>
      <c r="AQ39" s="23" t="str">
        <f t="shared" si="13"/>
        <v/>
      </c>
      <c r="AR39" s="9"/>
      <c r="AS39" s="9"/>
      <c r="AT39" s="23" t="str">
        <f t="shared" si="14"/>
        <v/>
      </c>
      <c r="AU39" s="31">
        <v>1</v>
      </c>
      <c r="AV39" s="24">
        <f>5+AU39+info!$N$3</f>
        <v>6</v>
      </c>
      <c r="AW39" s="25">
        <f t="shared" si="15"/>
        <v>0</v>
      </c>
      <c r="AX39" s="26" t="str">
        <f t="shared" si="18"/>
        <v/>
      </c>
      <c r="AY39" s="27" t="str">
        <f t="shared" si="16"/>
        <v/>
      </c>
      <c r="AZ39" s="28" t="str">
        <f t="shared" si="17"/>
        <v/>
      </c>
    </row>
    <row r="40" spans="1:52" x14ac:dyDescent="0.25">
      <c r="A40" s="32">
        <f>info!A46</f>
        <v>0</v>
      </c>
      <c r="B40" s="32">
        <f>info!B46</f>
        <v>0</v>
      </c>
      <c r="C40" s="32">
        <f>info!C46</f>
        <v>0</v>
      </c>
      <c r="D40" s="32">
        <f>info!E46</f>
        <v>0</v>
      </c>
      <c r="E40" s="52">
        <f>info!D46</f>
        <v>0</v>
      </c>
      <c r="F40" s="9"/>
      <c r="G40" s="9"/>
      <c r="H40" s="22" t="str">
        <f t="shared" si="0"/>
        <v/>
      </c>
      <c r="I40" s="9"/>
      <c r="J40" s="9"/>
      <c r="K40" s="22" t="str">
        <f t="shared" si="1"/>
        <v/>
      </c>
      <c r="L40" s="9"/>
      <c r="M40" s="9"/>
      <c r="N40" s="22" t="str">
        <f t="shared" si="2"/>
        <v/>
      </c>
      <c r="O40" s="9"/>
      <c r="P40" s="9"/>
      <c r="Q40" s="22" t="str">
        <f t="shared" si="3"/>
        <v/>
      </c>
      <c r="R40" s="9"/>
      <c r="S40" s="9"/>
      <c r="T40" s="22" t="str">
        <f t="shared" si="4"/>
        <v/>
      </c>
      <c r="U40" s="23" t="str">
        <f t="shared" si="5"/>
        <v/>
      </c>
      <c r="V40" s="9"/>
      <c r="W40" s="7"/>
      <c r="X40" s="23" t="str">
        <f t="shared" si="6"/>
        <v/>
      </c>
      <c r="Y40" s="9"/>
      <c r="Z40" s="9"/>
      <c r="AA40" s="22" t="str">
        <f t="shared" si="7"/>
        <v/>
      </c>
      <c r="AB40" s="9"/>
      <c r="AC40" s="9"/>
      <c r="AD40" s="22" t="str">
        <f t="shared" si="8"/>
        <v/>
      </c>
      <c r="AE40" s="9"/>
      <c r="AF40" s="9"/>
      <c r="AG40" s="22" t="str">
        <f t="shared" si="9"/>
        <v/>
      </c>
      <c r="AH40" s="23" t="str">
        <f t="shared" si="10"/>
        <v/>
      </c>
      <c r="AI40" s="9"/>
      <c r="AJ40" s="9"/>
      <c r="AK40" s="23" t="str">
        <f t="shared" si="11"/>
        <v/>
      </c>
      <c r="AL40" s="9"/>
      <c r="AM40" s="9"/>
      <c r="AN40" s="23" t="str">
        <f t="shared" si="12"/>
        <v/>
      </c>
      <c r="AO40" s="9"/>
      <c r="AP40" s="9"/>
      <c r="AQ40" s="23" t="str">
        <f t="shared" si="13"/>
        <v/>
      </c>
      <c r="AR40" s="9"/>
      <c r="AS40" s="9"/>
      <c r="AT40" s="23" t="str">
        <f t="shared" si="14"/>
        <v/>
      </c>
      <c r="AU40" s="31">
        <v>1</v>
      </c>
      <c r="AV40" s="24">
        <f>5+AU40+info!$N$3</f>
        <v>6</v>
      </c>
      <c r="AW40" s="25">
        <f t="shared" si="15"/>
        <v>0</v>
      </c>
      <c r="AX40" s="26" t="str">
        <f t="shared" si="18"/>
        <v/>
      </c>
      <c r="AY40" s="27" t="str">
        <f t="shared" si="16"/>
        <v/>
      </c>
      <c r="AZ40" s="28" t="str">
        <f t="shared" si="17"/>
        <v/>
      </c>
    </row>
    <row r="41" spans="1:52" x14ac:dyDescent="0.25">
      <c r="A41" s="32">
        <f>info!A47</f>
        <v>0</v>
      </c>
      <c r="B41" s="32">
        <f>info!B47</f>
        <v>0</v>
      </c>
      <c r="C41" s="32">
        <f>info!C47</f>
        <v>0</v>
      </c>
      <c r="D41" s="32">
        <f>info!E47</f>
        <v>0</v>
      </c>
      <c r="E41" s="52">
        <f>info!D47</f>
        <v>0</v>
      </c>
      <c r="F41" s="9"/>
      <c r="G41" s="9"/>
      <c r="H41" s="22" t="str">
        <f t="shared" si="0"/>
        <v/>
      </c>
      <c r="I41" s="9"/>
      <c r="J41" s="9"/>
      <c r="K41" s="22" t="str">
        <f t="shared" si="1"/>
        <v/>
      </c>
      <c r="L41" s="9"/>
      <c r="M41" s="9"/>
      <c r="N41" s="22" t="str">
        <f t="shared" si="2"/>
        <v/>
      </c>
      <c r="O41" s="9"/>
      <c r="P41" s="9"/>
      <c r="Q41" s="22" t="str">
        <f t="shared" si="3"/>
        <v/>
      </c>
      <c r="R41" s="9"/>
      <c r="S41" s="9"/>
      <c r="T41" s="22" t="str">
        <f t="shared" si="4"/>
        <v/>
      </c>
      <c r="U41" s="23" t="str">
        <f t="shared" si="5"/>
        <v/>
      </c>
      <c r="V41" s="9"/>
      <c r="W41" s="7"/>
      <c r="X41" s="23" t="str">
        <f t="shared" si="6"/>
        <v/>
      </c>
      <c r="Y41" s="9"/>
      <c r="Z41" s="9"/>
      <c r="AA41" s="22" t="str">
        <f t="shared" si="7"/>
        <v/>
      </c>
      <c r="AB41" s="9"/>
      <c r="AC41" s="9"/>
      <c r="AD41" s="22" t="str">
        <f t="shared" si="8"/>
        <v/>
      </c>
      <c r="AE41" s="9"/>
      <c r="AF41" s="9"/>
      <c r="AG41" s="22" t="str">
        <f t="shared" si="9"/>
        <v/>
      </c>
      <c r="AH41" s="23" t="str">
        <f t="shared" si="10"/>
        <v/>
      </c>
      <c r="AI41" s="9"/>
      <c r="AJ41" s="9"/>
      <c r="AK41" s="23" t="str">
        <f t="shared" si="11"/>
        <v/>
      </c>
      <c r="AL41" s="9"/>
      <c r="AM41" s="9"/>
      <c r="AN41" s="23" t="str">
        <f t="shared" si="12"/>
        <v/>
      </c>
      <c r="AO41" s="9"/>
      <c r="AP41" s="9"/>
      <c r="AQ41" s="23" t="str">
        <f t="shared" si="13"/>
        <v/>
      </c>
      <c r="AR41" s="9"/>
      <c r="AS41" s="9"/>
      <c r="AT41" s="23" t="str">
        <f t="shared" si="14"/>
        <v/>
      </c>
      <c r="AU41" s="31">
        <v>1</v>
      </c>
      <c r="AV41" s="24">
        <f>5+AU41+info!$N$3</f>
        <v>6</v>
      </c>
      <c r="AW41" s="25">
        <f t="shared" si="15"/>
        <v>0</v>
      </c>
      <c r="AX41" s="26" t="str">
        <f t="shared" si="18"/>
        <v/>
      </c>
      <c r="AY41" s="27" t="str">
        <f t="shared" si="16"/>
        <v/>
      </c>
      <c r="AZ41" s="28" t="str">
        <f t="shared" si="17"/>
        <v/>
      </c>
    </row>
    <row r="42" spans="1:52" x14ac:dyDescent="0.25">
      <c r="A42" s="32">
        <f>info!A48</f>
        <v>0</v>
      </c>
      <c r="B42" s="32">
        <f>info!B48</f>
        <v>0</v>
      </c>
      <c r="C42" s="32">
        <f>info!C48</f>
        <v>0</v>
      </c>
      <c r="D42" s="32">
        <f>info!E48</f>
        <v>0</v>
      </c>
      <c r="E42" s="52">
        <f>info!D48</f>
        <v>0</v>
      </c>
      <c r="F42" s="9"/>
      <c r="G42" s="9"/>
      <c r="H42" s="22" t="str">
        <f t="shared" si="0"/>
        <v/>
      </c>
      <c r="I42" s="9"/>
      <c r="J42" s="9"/>
      <c r="K42" s="22" t="str">
        <f t="shared" si="1"/>
        <v/>
      </c>
      <c r="L42" s="9"/>
      <c r="M42" s="9"/>
      <c r="N42" s="22" t="str">
        <f t="shared" si="2"/>
        <v/>
      </c>
      <c r="O42" s="9"/>
      <c r="P42" s="9"/>
      <c r="Q42" s="22" t="str">
        <f t="shared" si="3"/>
        <v/>
      </c>
      <c r="R42" s="9"/>
      <c r="S42" s="9"/>
      <c r="T42" s="22" t="str">
        <f t="shared" si="4"/>
        <v/>
      </c>
      <c r="U42" s="23" t="str">
        <f t="shared" si="5"/>
        <v/>
      </c>
      <c r="V42" s="9"/>
      <c r="W42" s="7"/>
      <c r="X42" s="23" t="str">
        <f t="shared" si="6"/>
        <v/>
      </c>
      <c r="Y42" s="9"/>
      <c r="Z42" s="9"/>
      <c r="AA42" s="22" t="str">
        <f t="shared" si="7"/>
        <v/>
      </c>
      <c r="AB42" s="9"/>
      <c r="AC42" s="9"/>
      <c r="AD42" s="22" t="str">
        <f t="shared" si="8"/>
        <v/>
      </c>
      <c r="AE42" s="9"/>
      <c r="AF42" s="9"/>
      <c r="AG42" s="22" t="str">
        <f t="shared" si="9"/>
        <v/>
      </c>
      <c r="AH42" s="23" t="str">
        <f t="shared" si="10"/>
        <v/>
      </c>
      <c r="AI42" s="9"/>
      <c r="AJ42" s="9"/>
      <c r="AK42" s="23" t="str">
        <f t="shared" si="11"/>
        <v/>
      </c>
      <c r="AL42" s="9"/>
      <c r="AM42" s="9"/>
      <c r="AN42" s="23" t="str">
        <f t="shared" si="12"/>
        <v/>
      </c>
      <c r="AO42" s="9"/>
      <c r="AP42" s="9"/>
      <c r="AQ42" s="23" t="str">
        <f t="shared" si="13"/>
        <v/>
      </c>
      <c r="AR42" s="9"/>
      <c r="AS42" s="9"/>
      <c r="AT42" s="23" t="str">
        <f t="shared" si="14"/>
        <v/>
      </c>
      <c r="AU42" s="31">
        <v>1</v>
      </c>
      <c r="AV42" s="24">
        <f>5+AU42+info!$N$3</f>
        <v>6</v>
      </c>
      <c r="AW42" s="25">
        <f t="shared" si="15"/>
        <v>0</v>
      </c>
      <c r="AX42" s="26" t="str">
        <f t="shared" si="18"/>
        <v/>
      </c>
      <c r="AY42" s="27" t="str">
        <f t="shared" ref="AY42:AY59" si="19">IF(AX42="","",RANK(AX42,$AX$10:$AX$59))</f>
        <v/>
      </c>
      <c r="AZ42" s="28" t="str">
        <f t="shared" si="17"/>
        <v/>
      </c>
    </row>
    <row r="43" spans="1:52" x14ac:dyDescent="0.25">
      <c r="A43" s="32">
        <f>info!A49</f>
        <v>0</v>
      </c>
      <c r="B43" s="32">
        <f>info!B49</f>
        <v>0</v>
      </c>
      <c r="C43" s="32">
        <f>info!C49</f>
        <v>0</v>
      </c>
      <c r="D43" s="32">
        <f>info!E49</f>
        <v>0</v>
      </c>
      <c r="E43" s="52">
        <f>info!D49</f>
        <v>0</v>
      </c>
      <c r="F43" s="9"/>
      <c r="G43" s="9"/>
      <c r="H43" s="22" t="str">
        <f t="shared" si="0"/>
        <v/>
      </c>
      <c r="I43" s="9"/>
      <c r="J43" s="9"/>
      <c r="K43" s="22" t="str">
        <f t="shared" si="1"/>
        <v/>
      </c>
      <c r="L43" s="9"/>
      <c r="M43" s="9"/>
      <c r="N43" s="22" t="str">
        <f t="shared" si="2"/>
        <v/>
      </c>
      <c r="O43" s="9"/>
      <c r="P43" s="9"/>
      <c r="Q43" s="22" t="str">
        <f t="shared" si="3"/>
        <v/>
      </c>
      <c r="R43" s="9"/>
      <c r="S43" s="9"/>
      <c r="T43" s="22" t="str">
        <f t="shared" si="4"/>
        <v/>
      </c>
      <c r="U43" s="23" t="str">
        <f t="shared" si="5"/>
        <v/>
      </c>
      <c r="V43" s="9"/>
      <c r="W43" s="7"/>
      <c r="X43" s="23" t="str">
        <f t="shared" si="6"/>
        <v/>
      </c>
      <c r="Y43" s="9"/>
      <c r="Z43" s="9"/>
      <c r="AA43" s="22" t="str">
        <f t="shared" si="7"/>
        <v/>
      </c>
      <c r="AB43" s="9"/>
      <c r="AC43" s="9"/>
      <c r="AD43" s="22" t="str">
        <f t="shared" si="8"/>
        <v/>
      </c>
      <c r="AE43" s="9"/>
      <c r="AF43" s="9"/>
      <c r="AG43" s="22" t="str">
        <f t="shared" si="9"/>
        <v/>
      </c>
      <c r="AH43" s="23" t="str">
        <f t="shared" si="10"/>
        <v/>
      </c>
      <c r="AI43" s="9"/>
      <c r="AJ43" s="9"/>
      <c r="AK43" s="23" t="str">
        <f t="shared" si="11"/>
        <v/>
      </c>
      <c r="AL43" s="9"/>
      <c r="AM43" s="9"/>
      <c r="AN43" s="23" t="str">
        <f t="shared" si="12"/>
        <v/>
      </c>
      <c r="AO43" s="9"/>
      <c r="AP43" s="9"/>
      <c r="AQ43" s="23" t="str">
        <f t="shared" si="13"/>
        <v/>
      </c>
      <c r="AR43" s="9"/>
      <c r="AS43" s="9"/>
      <c r="AT43" s="23" t="str">
        <f t="shared" si="14"/>
        <v/>
      </c>
      <c r="AU43" s="31">
        <v>1</v>
      </c>
      <c r="AV43" s="24">
        <f>5+AU43+info!$N$3</f>
        <v>6</v>
      </c>
      <c r="AW43" s="25">
        <f t="shared" si="15"/>
        <v>0</v>
      </c>
      <c r="AX43" s="26" t="str">
        <f t="shared" si="18"/>
        <v/>
      </c>
      <c r="AY43" s="27" t="str">
        <f t="shared" si="19"/>
        <v/>
      </c>
      <c r="AZ43" s="28" t="str">
        <f t="shared" si="17"/>
        <v/>
      </c>
    </row>
    <row r="44" spans="1:52" x14ac:dyDescent="0.25">
      <c r="A44" s="32">
        <f>info!A50</f>
        <v>0</v>
      </c>
      <c r="B44" s="32">
        <f>info!B50</f>
        <v>0</v>
      </c>
      <c r="C44" s="32">
        <f>info!C50</f>
        <v>0</v>
      </c>
      <c r="D44" s="32">
        <f>info!E50</f>
        <v>0</v>
      </c>
      <c r="E44" s="52">
        <f>info!D50</f>
        <v>0</v>
      </c>
      <c r="F44" s="9"/>
      <c r="G44" s="9"/>
      <c r="H44" s="22" t="str">
        <f t="shared" si="0"/>
        <v/>
      </c>
      <c r="I44" s="9"/>
      <c r="J44" s="9"/>
      <c r="K44" s="22" t="str">
        <f t="shared" si="1"/>
        <v/>
      </c>
      <c r="L44" s="9"/>
      <c r="M44" s="9"/>
      <c r="N44" s="22" t="str">
        <f t="shared" si="2"/>
        <v/>
      </c>
      <c r="O44" s="9"/>
      <c r="P44" s="9"/>
      <c r="Q44" s="22" t="str">
        <f t="shared" si="3"/>
        <v/>
      </c>
      <c r="R44" s="9"/>
      <c r="S44" s="9"/>
      <c r="T44" s="22" t="str">
        <f t="shared" si="4"/>
        <v/>
      </c>
      <c r="U44" s="23" t="str">
        <f t="shared" si="5"/>
        <v/>
      </c>
      <c r="V44" s="9"/>
      <c r="W44" s="7"/>
      <c r="X44" s="23" t="str">
        <f t="shared" si="6"/>
        <v/>
      </c>
      <c r="Y44" s="9"/>
      <c r="Z44" s="9"/>
      <c r="AA44" s="22" t="str">
        <f t="shared" si="7"/>
        <v/>
      </c>
      <c r="AB44" s="9"/>
      <c r="AC44" s="9"/>
      <c r="AD44" s="22" t="str">
        <f t="shared" si="8"/>
        <v/>
      </c>
      <c r="AE44" s="9"/>
      <c r="AF44" s="9"/>
      <c r="AG44" s="22" t="str">
        <f t="shared" si="9"/>
        <v/>
      </c>
      <c r="AH44" s="23" t="str">
        <f t="shared" si="10"/>
        <v/>
      </c>
      <c r="AI44" s="9"/>
      <c r="AJ44" s="9"/>
      <c r="AK44" s="23" t="str">
        <f t="shared" si="11"/>
        <v/>
      </c>
      <c r="AL44" s="9"/>
      <c r="AM44" s="9"/>
      <c r="AN44" s="23" t="str">
        <f t="shared" si="12"/>
        <v/>
      </c>
      <c r="AO44" s="9"/>
      <c r="AP44" s="9"/>
      <c r="AQ44" s="23" t="str">
        <f t="shared" si="13"/>
        <v/>
      </c>
      <c r="AR44" s="9"/>
      <c r="AS44" s="9"/>
      <c r="AT44" s="23" t="str">
        <f t="shared" si="14"/>
        <v/>
      </c>
      <c r="AU44" s="31">
        <v>1</v>
      </c>
      <c r="AV44" s="24">
        <f>5+AU44+info!$N$3</f>
        <v>6</v>
      </c>
      <c r="AW44" s="25">
        <f t="shared" si="15"/>
        <v>0</v>
      </c>
      <c r="AX44" s="26" t="str">
        <f t="shared" si="18"/>
        <v/>
      </c>
      <c r="AY44" s="27" t="str">
        <f t="shared" si="19"/>
        <v/>
      </c>
      <c r="AZ44" s="28" t="str">
        <f t="shared" si="17"/>
        <v/>
      </c>
    </row>
    <row r="45" spans="1:52" x14ac:dyDescent="0.25">
      <c r="A45" s="32">
        <f>info!A51</f>
        <v>0</v>
      </c>
      <c r="B45" s="32">
        <f>info!B51</f>
        <v>0</v>
      </c>
      <c r="C45" s="32">
        <f>info!C51</f>
        <v>0</v>
      </c>
      <c r="D45" s="32">
        <f>info!E51</f>
        <v>0</v>
      </c>
      <c r="E45" s="52">
        <f>info!D51</f>
        <v>0</v>
      </c>
      <c r="F45" s="9"/>
      <c r="G45" s="9"/>
      <c r="H45" s="22" t="str">
        <f t="shared" si="0"/>
        <v/>
      </c>
      <c r="I45" s="9"/>
      <c r="J45" s="9"/>
      <c r="K45" s="22" t="str">
        <f t="shared" si="1"/>
        <v/>
      </c>
      <c r="L45" s="9"/>
      <c r="M45" s="9"/>
      <c r="N45" s="22" t="str">
        <f t="shared" si="2"/>
        <v/>
      </c>
      <c r="O45" s="9"/>
      <c r="P45" s="9"/>
      <c r="Q45" s="22" t="str">
        <f t="shared" si="3"/>
        <v/>
      </c>
      <c r="R45" s="9"/>
      <c r="S45" s="9"/>
      <c r="T45" s="22" t="str">
        <f t="shared" si="4"/>
        <v/>
      </c>
      <c r="U45" s="23" t="str">
        <f t="shared" si="5"/>
        <v/>
      </c>
      <c r="V45" s="9"/>
      <c r="W45" s="7"/>
      <c r="X45" s="23" t="str">
        <f t="shared" si="6"/>
        <v/>
      </c>
      <c r="Y45" s="9"/>
      <c r="Z45" s="9"/>
      <c r="AA45" s="22" t="str">
        <f t="shared" si="7"/>
        <v/>
      </c>
      <c r="AB45" s="9"/>
      <c r="AC45" s="9"/>
      <c r="AD45" s="22" t="str">
        <f t="shared" si="8"/>
        <v/>
      </c>
      <c r="AE45" s="9"/>
      <c r="AF45" s="9"/>
      <c r="AG45" s="22" t="str">
        <f t="shared" si="9"/>
        <v/>
      </c>
      <c r="AH45" s="23" t="str">
        <f t="shared" si="10"/>
        <v/>
      </c>
      <c r="AI45" s="9"/>
      <c r="AJ45" s="9"/>
      <c r="AK45" s="23" t="str">
        <f t="shared" si="11"/>
        <v/>
      </c>
      <c r="AL45" s="9"/>
      <c r="AM45" s="9"/>
      <c r="AN45" s="23" t="str">
        <f t="shared" si="12"/>
        <v/>
      </c>
      <c r="AO45" s="9"/>
      <c r="AP45" s="9"/>
      <c r="AQ45" s="23" t="str">
        <f t="shared" si="13"/>
        <v/>
      </c>
      <c r="AR45" s="9"/>
      <c r="AS45" s="9"/>
      <c r="AT45" s="23" t="str">
        <f t="shared" si="14"/>
        <v/>
      </c>
      <c r="AU45" s="31">
        <v>1</v>
      </c>
      <c r="AV45" s="24">
        <f>5+AU45+info!$N$3</f>
        <v>6</v>
      </c>
      <c r="AW45" s="25">
        <f t="shared" si="15"/>
        <v>0</v>
      </c>
      <c r="AX45" s="26" t="str">
        <f t="shared" si="18"/>
        <v/>
      </c>
      <c r="AY45" s="27" t="str">
        <f t="shared" si="19"/>
        <v/>
      </c>
      <c r="AZ45" s="28" t="str">
        <f t="shared" si="17"/>
        <v/>
      </c>
    </row>
    <row r="46" spans="1:52" x14ac:dyDescent="0.25">
      <c r="A46" s="32">
        <f>info!A52</f>
        <v>0</v>
      </c>
      <c r="B46" s="32">
        <f>info!B52</f>
        <v>0</v>
      </c>
      <c r="C46" s="32">
        <f>info!C52</f>
        <v>0</v>
      </c>
      <c r="D46" s="32">
        <f>info!E52</f>
        <v>0</v>
      </c>
      <c r="E46" s="52">
        <f>info!D52</f>
        <v>0</v>
      </c>
      <c r="F46" s="9"/>
      <c r="G46" s="9"/>
      <c r="H46" s="22" t="str">
        <f t="shared" si="0"/>
        <v/>
      </c>
      <c r="I46" s="9"/>
      <c r="J46" s="9"/>
      <c r="K46" s="22" t="str">
        <f t="shared" si="1"/>
        <v/>
      </c>
      <c r="L46" s="9"/>
      <c r="M46" s="9"/>
      <c r="N46" s="22" t="str">
        <f t="shared" si="2"/>
        <v/>
      </c>
      <c r="O46" s="9"/>
      <c r="P46" s="9"/>
      <c r="Q46" s="22" t="str">
        <f t="shared" si="3"/>
        <v/>
      </c>
      <c r="R46" s="9"/>
      <c r="S46" s="9"/>
      <c r="T46" s="22" t="str">
        <f t="shared" si="4"/>
        <v/>
      </c>
      <c r="U46" s="23" t="str">
        <f t="shared" si="5"/>
        <v/>
      </c>
      <c r="V46" s="9"/>
      <c r="W46" s="7"/>
      <c r="X46" s="23" t="str">
        <f t="shared" si="6"/>
        <v/>
      </c>
      <c r="Y46" s="9"/>
      <c r="Z46" s="9"/>
      <c r="AA46" s="22" t="str">
        <f t="shared" si="7"/>
        <v/>
      </c>
      <c r="AB46" s="9"/>
      <c r="AC46" s="9"/>
      <c r="AD46" s="22" t="str">
        <f t="shared" si="8"/>
        <v/>
      </c>
      <c r="AE46" s="9"/>
      <c r="AF46" s="9"/>
      <c r="AG46" s="22" t="str">
        <f t="shared" si="9"/>
        <v/>
      </c>
      <c r="AH46" s="23" t="str">
        <f t="shared" si="10"/>
        <v/>
      </c>
      <c r="AI46" s="9"/>
      <c r="AJ46" s="9"/>
      <c r="AK46" s="23" t="str">
        <f t="shared" si="11"/>
        <v/>
      </c>
      <c r="AL46" s="9"/>
      <c r="AM46" s="9"/>
      <c r="AN46" s="23" t="str">
        <f t="shared" si="12"/>
        <v/>
      </c>
      <c r="AO46" s="9"/>
      <c r="AP46" s="9"/>
      <c r="AQ46" s="23" t="str">
        <f t="shared" si="13"/>
        <v/>
      </c>
      <c r="AR46" s="9"/>
      <c r="AS46" s="9"/>
      <c r="AT46" s="23" t="str">
        <f t="shared" si="14"/>
        <v/>
      </c>
      <c r="AU46" s="31">
        <v>1</v>
      </c>
      <c r="AV46" s="24">
        <f>5+AU46+info!$N$3</f>
        <v>6</v>
      </c>
      <c r="AW46" s="25">
        <f t="shared" si="15"/>
        <v>0</v>
      </c>
      <c r="AX46" s="26" t="str">
        <f t="shared" si="18"/>
        <v/>
      </c>
      <c r="AY46" s="27" t="str">
        <f t="shared" si="19"/>
        <v/>
      </c>
      <c r="AZ46" s="28" t="str">
        <f t="shared" si="17"/>
        <v/>
      </c>
    </row>
    <row r="47" spans="1:52" x14ac:dyDescent="0.25">
      <c r="A47" s="32">
        <f>info!A53</f>
        <v>0</v>
      </c>
      <c r="B47" s="32">
        <f>info!B53</f>
        <v>0</v>
      </c>
      <c r="C47" s="32">
        <f>info!C53</f>
        <v>0</v>
      </c>
      <c r="D47" s="32">
        <f>info!E53</f>
        <v>0</v>
      </c>
      <c r="E47" s="52">
        <f>info!D53</f>
        <v>0</v>
      </c>
      <c r="F47" s="9"/>
      <c r="G47" s="9"/>
      <c r="H47" s="22" t="str">
        <f t="shared" si="0"/>
        <v/>
      </c>
      <c r="I47" s="9"/>
      <c r="J47" s="9"/>
      <c r="K47" s="22" t="str">
        <f t="shared" si="1"/>
        <v/>
      </c>
      <c r="L47" s="9"/>
      <c r="M47" s="9"/>
      <c r="N47" s="22" t="str">
        <f t="shared" si="2"/>
        <v/>
      </c>
      <c r="O47" s="9"/>
      <c r="P47" s="9"/>
      <c r="Q47" s="22" t="str">
        <f t="shared" si="3"/>
        <v/>
      </c>
      <c r="R47" s="9"/>
      <c r="S47" s="9"/>
      <c r="T47" s="22" t="str">
        <f t="shared" si="4"/>
        <v/>
      </c>
      <c r="U47" s="23" t="str">
        <f t="shared" si="5"/>
        <v/>
      </c>
      <c r="V47" s="9"/>
      <c r="W47" s="7"/>
      <c r="X47" s="23" t="str">
        <f t="shared" si="6"/>
        <v/>
      </c>
      <c r="Y47" s="9"/>
      <c r="Z47" s="9"/>
      <c r="AA47" s="22" t="str">
        <f t="shared" si="7"/>
        <v/>
      </c>
      <c r="AB47" s="9"/>
      <c r="AC47" s="9"/>
      <c r="AD47" s="22" t="str">
        <f t="shared" si="8"/>
        <v/>
      </c>
      <c r="AE47" s="9"/>
      <c r="AF47" s="9"/>
      <c r="AG47" s="22" t="str">
        <f t="shared" si="9"/>
        <v/>
      </c>
      <c r="AH47" s="23" t="str">
        <f t="shared" si="10"/>
        <v/>
      </c>
      <c r="AI47" s="9"/>
      <c r="AJ47" s="9"/>
      <c r="AK47" s="23" t="str">
        <f t="shared" si="11"/>
        <v/>
      </c>
      <c r="AL47" s="9"/>
      <c r="AM47" s="9"/>
      <c r="AN47" s="23" t="str">
        <f t="shared" si="12"/>
        <v/>
      </c>
      <c r="AO47" s="9"/>
      <c r="AP47" s="9"/>
      <c r="AQ47" s="23" t="str">
        <f t="shared" si="13"/>
        <v/>
      </c>
      <c r="AR47" s="9"/>
      <c r="AS47" s="9"/>
      <c r="AT47" s="23" t="str">
        <f t="shared" si="14"/>
        <v/>
      </c>
      <c r="AU47" s="31">
        <v>1</v>
      </c>
      <c r="AV47" s="24">
        <f>5+AU47+info!$N$3</f>
        <v>6</v>
      </c>
      <c r="AW47" s="25">
        <f t="shared" si="15"/>
        <v>0</v>
      </c>
      <c r="AX47" s="26" t="str">
        <f t="shared" si="18"/>
        <v/>
      </c>
      <c r="AY47" s="27" t="str">
        <f t="shared" si="19"/>
        <v/>
      </c>
      <c r="AZ47" s="28" t="str">
        <f t="shared" si="17"/>
        <v/>
      </c>
    </row>
    <row r="48" spans="1:52" x14ac:dyDescent="0.25">
      <c r="A48" s="32">
        <f>info!A54</f>
        <v>0</v>
      </c>
      <c r="B48" s="32">
        <f>info!B54</f>
        <v>0</v>
      </c>
      <c r="C48" s="32">
        <f>info!C54</f>
        <v>0</v>
      </c>
      <c r="D48" s="32">
        <f>info!E54</f>
        <v>0</v>
      </c>
      <c r="E48" s="52">
        <f>info!D54</f>
        <v>0</v>
      </c>
      <c r="F48" s="9"/>
      <c r="G48" s="9"/>
      <c r="H48" s="22" t="str">
        <f t="shared" si="0"/>
        <v/>
      </c>
      <c r="I48" s="9"/>
      <c r="J48" s="9"/>
      <c r="K48" s="22" t="str">
        <f t="shared" si="1"/>
        <v/>
      </c>
      <c r="L48" s="9"/>
      <c r="M48" s="9"/>
      <c r="N48" s="22" t="str">
        <f t="shared" si="2"/>
        <v/>
      </c>
      <c r="O48" s="9"/>
      <c r="P48" s="9"/>
      <c r="Q48" s="22" t="str">
        <f t="shared" si="3"/>
        <v/>
      </c>
      <c r="R48" s="9"/>
      <c r="S48" s="9"/>
      <c r="T48" s="22" t="str">
        <f t="shared" si="4"/>
        <v/>
      </c>
      <c r="U48" s="23" t="str">
        <f t="shared" si="5"/>
        <v/>
      </c>
      <c r="V48" s="9"/>
      <c r="W48" s="7"/>
      <c r="X48" s="23" t="str">
        <f t="shared" si="6"/>
        <v/>
      </c>
      <c r="Y48" s="9"/>
      <c r="Z48" s="9"/>
      <c r="AA48" s="22" t="str">
        <f t="shared" si="7"/>
        <v/>
      </c>
      <c r="AB48" s="9"/>
      <c r="AC48" s="9"/>
      <c r="AD48" s="22" t="str">
        <f t="shared" si="8"/>
        <v/>
      </c>
      <c r="AE48" s="9"/>
      <c r="AF48" s="9"/>
      <c r="AG48" s="22" t="str">
        <f t="shared" si="9"/>
        <v/>
      </c>
      <c r="AH48" s="23" t="str">
        <f t="shared" si="10"/>
        <v/>
      </c>
      <c r="AI48" s="9"/>
      <c r="AJ48" s="9"/>
      <c r="AK48" s="23" t="str">
        <f t="shared" si="11"/>
        <v/>
      </c>
      <c r="AL48" s="9"/>
      <c r="AM48" s="9"/>
      <c r="AN48" s="23" t="str">
        <f t="shared" si="12"/>
        <v/>
      </c>
      <c r="AO48" s="9"/>
      <c r="AP48" s="9"/>
      <c r="AQ48" s="23" t="str">
        <f t="shared" si="13"/>
        <v/>
      </c>
      <c r="AR48" s="9"/>
      <c r="AS48" s="9"/>
      <c r="AT48" s="23" t="str">
        <f t="shared" si="14"/>
        <v/>
      </c>
      <c r="AU48" s="31">
        <v>1</v>
      </c>
      <c r="AV48" s="24">
        <f>5+AU48+info!$N$3</f>
        <v>6</v>
      </c>
      <c r="AW48" s="25">
        <f t="shared" si="15"/>
        <v>0</v>
      </c>
      <c r="AX48" s="26" t="str">
        <f t="shared" si="18"/>
        <v/>
      </c>
      <c r="AY48" s="27" t="str">
        <f t="shared" si="19"/>
        <v/>
      </c>
      <c r="AZ48" s="28" t="str">
        <f t="shared" si="17"/>
        <v/>
      </c>
    </row>
    <row r="49" spans="1:52" x14ac:dyDescent="0.25">
      <c r="A49" s="32">
        <f>info!A55</f>
        <v>0</v>
      </c>
      <c r="B49" s="32">
        <f>info!B55</f>
        <v>0</v>
      </c>
      <c r="C49" s="32">
        <f>info!C55</f>
        <v>0</v>
      </c>
      <c r="D49" s="32">
        <f>info!E55</f>
        <v>0</v>
      </c>
      <c r="E49" s="52">
        <f>info!D55</f>
        <v>0</v>
      </c>
      <c r="F49" s="9"/>
      <c r="G49" s="9"/>
      <c r="H49" s="22" t="str">
        <f t="shared" ref="H49:H59" si="20">IF(F49="","",IF(G49="","",AVERAGE(F49:G49)))</f>
        <v/>
      </c>
      <c r="I49" s="9"/>
      <c r="J49" s="9"/>
      <c r="K49" s="22" t="str">
        <f t="shared" ref="K49:K59" si="21">IF(I49="","",IF(J49="","",AVERAGE(I49:J49)))</f>
        <v/>
      </c>
      <c r="L49" s="9"/>
      <c r="M49" s="9"/>
      <c r="N49" s="22" t="str">
        <f t="shared" ref="N49:N59" si="22">IF(L49="","",IF(M49="","",AVERAGE(L49:M49)))</f>
        <v/>
      </c>
      <c r="O49" s="9"/>
      <c r="P49" s="9"/>
      <c r="Q49" s="22" t="str">
        <f t="shared" ref="Q49:Q59" si="23">IF(O49="","",IF(P49="","",AVERAGE(O49:P49)))</f>
        <v/>
      </c>
      <c r="R49" s="9"/>
      <c r="S49" s="9"/>
      <c r="T49" s="22" t="str">
        <f t="shared" ref="T49:T59" si="24">IF(R49="","",IF(S49="","",AVERAGE(R49:S49)))</f>
        <v/>
      </c>
      <c r="U49" s="23" t="str">
        <f t="shared" si="5"/>
        <v/>
      </c>
      <c r="V49" s="9"/>
      <c r="W49" s="7"/>
      <c r="X49" s="23" t="str">
        <f t="shared" si="6"/>
        <v/>
      </c>
      <c r="Y49" s="9"/>
      <c r="Z49" s="9"/>
      <c r="AA49" s="22" t="str">
        <f t="shared" ref="AA49:AA59" si="25">IF(Y49="","",IF(Z49="","",AVERAGE(Y49:Z49)))</f>
        <v/>
      </c>
      <c r="AB49" s="9"/>
      <c r="AC49" s="9"/>
      <c r="AD49" s="22" t="str">
        <f t="shared" ref="AD49:AD59" si="26">IF(AB49="","",IF(AC49="","",AVERAGE(AB49:AC49)))</f>
        <v/>
      </c>
      <c r="AE49" s="9"/>
      <c r="AF49" s="9"/>
      <c r="AG49" s="22" t="str">
        <f t="shared" ref="AG49:AG59" si="27">IF(AE49="","",IF(AF49="","",AVERAGE(AE49:AF49)))</f>
        <v/>
      </c>
      <c r="AH49" s="23" t="str">
        <f t="shared" si="10"/>
        <v/>
      </c>
      <c r="AI49" s="9"/>
      <c r="AJ49" s="9"/>
      <c r="AK49" s="23" t="str">
        <f t="shared" ref="AK49:AK59" si="28">IF(AI49="","",IF(AJ49="","",AVERAGE(AI49:AJ49)))</f>
        <v/>
      </c>
      <c r="AL49" s="9"/>
      <c r="AM49" s="9"/>
      <c r="AN49" s="23" t="str">
        <f t="shared" ref="AN49:AN59" si="29">IF(AL49="","",IF(AM49="","",AVERAGE(AL49:AM49)))</f>
        <v/>
      </c>
      <c r="AO49" s="9"/>
      <c r="AP49" s="9"/>
      <c r="AQ49" s="23" t="str">
        <f t="shared" ref="AQ49:AQ59" si="30">IF(AO49="","",IF(AP49="","",AVERAGE(AO49:AP49)))</f>
        <v/>
      </c>
      <c r="AR49" s="9"/>
      <c r="AS49" s="9"/>
      <c r="AT49" s="23" t="str">
        <f t="shared" ref="AT49:AT59" si="31">IF(AR49="","",IF(AS49="","",AVERAGE(AR49:AS49)))</f>
        <v/>
      </c>
      <c r="AU49" s="31">
        <v>1</v>
      </c>
      <c r="AV49" s="24">
        <f>5+AU49+info!$N$3</f>
        <v>6</v>
      </c>
      <c r="AW49" s="25">
        <f t="shared" si="15"/>
        <v>0</v>
      </c>
      <c r="AX49" s="26" t="str">
        <f t="shared" si="18"/>
        <v/>
      </c>
      <c r="AY49" s="27" t="str">
        <f t="shared" si="19"/>
        <v/>
      </c>
      <c r="AZ49" s="28" t="str">
        <f t="shared" si="17"/>
        <v/>
      </c>
    </row>
    <row r="50" spans="1:52" x14ac:dyDescent="0.25">
      <c r="A50" s="32">
        <f>info!A56</f>
        <v>0</v>
      </c>
      <c r="B50" s="32">
        <f>info!B56</f>
        <v>0</v>
      </c>
      <c r="C50" s="32">
        <f>info!C56</f>
        <v>0</v>
      </c>
      <c r="D50" s="32">
        <f>info!E56</f>
        <v>0</v>
      </c>
      <c r="E50" s="52">
        <f>info!D56</f>
        <v>0</v>
      </c>
      <c r="F50" s="9"/>
      <c r="G50" s="9"/>
      <c r="H50" s="22" t="str">
        <f t="shared" si="20"/>
        <v/>
      </c>
      <c r="I50" s="9"/>
      <c r="J50" s="9"/>
      <c r="K50" s="22" t="str">
        <f t="shared" si="21"/>
        <v/>
      </c>
      <c r="L50" s="9"/>
      <c r="M50" s="9"/>
      <c r="N50" s="22" t="str">
        <f t="shared" si="22"/>
        <v/>
      </c>
      <c r="O50" s="9"/>
      <c r="P50" s="9"/>
      <c r="Q50" s="22" t="str">
        <f t="shared" si="23"/>
        <v/>
      </c>
      <c r="R50" s="9"/>
      <c r="S50" s="9"/>
      <c r="T50" s="22" t="str">
        <f t="shared" si="24"/>
        <v/>
      </c>
      <c r="U50" s="23" t="str">
        <f t="shared" si="5"/>
        <v/>
      </c>
      <c r="V50" s="9"/>
      <c r="W50" s="7"/>
      <c r="X50" s="23" t="str">
        <f t="shared" si="6"/>
        <v/>
      </c>
      <c r="Y50" s="9"/>
      <c r="Z50" s="9"/>
      <c r="AA50" s="22" t="str">
        <f t="shared" si="25"/>
        <v/>
      </c>
      <c r="AB50" s="9"/>
      <c r="AC50" s="9"/>
      <c r="AD50" s="22" t="str">
        <f t="shared" si="26"/>
        <v/>
      </c>
      <c r="AE50" s="9"/>
      <c r="AF50" s="9"/>
      <c r="AG50" s="22" t="str">
        <f t="shared" si="27"/>
        <v/>
      </c>
      <c r="AH50" s="23" t="str">
        <f t="shared" si="10"/>
        <v/>
      </c>
      <c r="AI50" s="9"/>
      <c r="AJ50" s="9"/>
      <c r="AK50" s="23" t="str">
        <f t="shared" si="28"/>
        <v/>
      </c>
      <c r="AL50" s="9"/>
      <c r="AM50" s="9"/>
      <c r="AN50" s="23" t="str">
        <f t="shared" si="29"/>
        <v/>
      </c>
      <c r="AO50" s="9"/>
      <c r="AP50" s="9"/>
      <c r="AQ50" s="23" t="str">
        <f t="shared" si="30"/>
        <v/>
      </c>
      <c r="AR50" s="9"/>
      <c r="AS50" s="9"/>
      <c r="AT50" s="23" t="str">
        <f t="shared" si="31"/>
        <v/>
      </c>
      <c r="AU50" s="31">
        <v>1</v>
      </c>
      <c r="AV50" s="24">
        <f>5+AU50+info!$N$3</f>
        <v>6</v>
      </c>
      <c r="AW50" s="25">
        <f t="shared" si="15"/>
        <v>0</v>
      </c>
      <c r="AX50" s="26" t="str">
        <f t="shared" si="18"/>
        <v/>
      </c>
      <c r="AY50" s="27" t="str">
        <f t="shared" si="19"/>
        <v/>
      </c>
      <c r="AZ50" s="28" t="str">
        <f t="shared" si="17"/>
        <v/>
      </c>
    </row>
    <row r="51" spans="1:52" x14ac:dyDescent="0.25">
      <c r="A51" s="32">
        <f>info!A57</f>
        <v>0</v>
      </c>
      <c r="B51" s="32">
        <f>info!B57</f>
        <v>0</v>
      </c>
      <c r="C51" s="32">
        <f>info!C57</f>
        <v>0</v>
      </c>
      <c r="D51" s="32">
        <f>info!E57</f>
        <v>0</v>
      </c>
      <c r="E51" s="52">
        <f>info!D57</f>
        <v>0</v>
      </c>
      <c r="F51" s="9"/>
      <c r="G51" s="9"/>
      <c r="H51" s="22" t="str">
        <f t="shared" si="20"/>
        <v/>
      </c>
      <c r="I51" s="9"/>
      <c r="J51" s="9"/>
      <c r="K51" s="22" t="str">
        <f t="shared" si="21"/>
        <v/>
      </c>
      <c r="L51" s="9"/>
      <c r="M51" s="9"/>
      <c r="N51" s="22" t="str">
        <f t="shared" si="22"/>
        <v/>
      </c>
      <c r="O51" s="9"/>
      <c r="P51" s="9"/>
      <c r="Q51" s="22" t="str">
        <f t="shared" si="23"/>
        <v/>
      </c>
      <c r="R51" s="9"/>
      <c r="S51" s="9"/>
      <c r="T51" s="22" t="str">
        <f t="shared" si="24"/>
        <v/>
      </c>
      <c r="U51" s="23" t="str">
        <f t="shared" si="5"/>
        <v/>
      </c>
      <c r="V51" s="9"/>
      <c r="W51" s="7"/>
      <c r="X51" s="23" t="str">
        <f t="shared" si="6"/>
        <v/>
      </c>
      <c r="Y51" s="9"/>
      <c r="Z51" s="9"/>
      <c r="AA51" s="22" t="str">
        <f t="shared" si="25"/>
        <v/>
      </c>
      <c r="AB51" s="9"/>
      <c r="AC51" s="9"/>
      <c r="AD51" s="22" t="str">
        <f t="shared" si="26"/>
        <v/>
      </c>
      <c r="AE51" s="9"/>
      <c r="AF51" s="9"/>
      <c r="AG51" s="22" t="str">
        <f t="shared" si="27"/>
        <v/>
      </c>
      <c r="AH51" s="23" t="str">
        <f t="shared" si="10"/>
        <v/>
      </c>
      <c r="AI51" s="9"/>
      <c r="AJ51" s="9"/>
      <c r="AK51" s="23" t="str">
        <f t="shared" si="28"/>
        <v/>
      </c>
      <c r="AL51" s="9"/>
      <c r="AM51" s="9"/>
      <c r="AN51" s="23" t="str">
        <f t="shared" si="29"/>
        <v/>
      </c>
      <c r="AO51" s="9"/>
      <c r="AP51" s="9"/>
      <c r="AQ51" s="23" t="str">
        <f t="shared" si="30"/>
        <v/>
      </c>
      <c r="AR51" s="9"/>
      <c r="AS51" s="9"/>
      <c r="AT51" s="23" t="str">
        <f t="shared" si="31"/>
        <v/>
      </c>
      <c r="AU51" s="31">
        <v>1</v>
      </c>
      <c r="AV51" s="24">
        <f>5+AU51+info!$N$3</f>
        <v>6</v>
      </c>
      <c r="AW51" s="25">
        <f t="shared" si="15"/>
        <v>0</v>
      </c>
      <c r="AX51" s="26" t="str">
        <f t="shared" si="18"/>
        <v/>
      </c>
      <c r="AY51" s="27" t="str">
        <f t="shared" si="19"/>
        <v/>
      </c>
      <c r="AZ51" s="28" t="str">
        <f t="shared" si="17"/>
        <v/>
      </c>
    </row>
    <row r="52" spans="1:52" x14ac:dyDescent="0.25">
      <c r="A52" s="32">
        <f>info!A58</f>
        <v>0</v>
      </c>
      <c r="B52" s="32">
        <f>info!B58</f>
        <v>0</v>
      </c>
      <c r="C52" s="32">
        <f>info!C58</f>
        <v>0</v>
      </c>
      <c r="D52" s="32">
        <f>info!E58</f>
        <v>0</v>
      </c>
      <c r="E52" s="52">
        <f>info!D58</f>
        <v>0</v>
      </c>
      <c r="F52" s="9"/>
      <c r="G52" s="9"/>
      <c r="H52" s="22" t="str">
        <f t="shared" si="20"/>
        <v/>
      </c>
      <c r="I52" s="9"/>
      <c r="J52" s="9"/>
      <c r="K52" s="22" t="str">
        <f t="shared" si="21"/>
        <v/>
      </c>
      <c r="L52" s="9"/>
      <c r="M52" s="9"/>
      <c r="N52" s="22" t="str">
        <f t="shared" si="22"/>
        <v/>
      </c>
      <c r="O52" s="9"/>
      <c r="P52" s="9"/>
      <c r="Q52" s="22" t="str">
        <f t="shared" si="23"/>
        <v/>
      </c>
      <c r="R52" s="9"/>
      <c r="S52" s="9"/>
      <c r="T52" s="22" t="str">
        <f t="shared" si="24"/>
        <v/>
      </c>
      <c r="U52" s="23" t="str">
        <f t="shared" si="5"/>
        <v/>
      </c>
      <c r="V52" s="9"/>
      <c r="W52" s="7"/>
      <c r="X52" s="23" t="str">
        <f t="shared" si="6"/>
        <v/>
      </c>
      <c r="Y52" s="9"/>
      <c r="Z52" s="9"/>
      <c r="AA52" s="22" t="str">
        <f t="shared" si="25"/>
        <v/>
      </c>
      <c r="AB52" s="9"/>
      <c r="AC52" s="9"/>
      <c r="AD52" s="22" t="str">
        <f t="shared" si="26"/>
        <v/>
      </c>
      <c r="AE52" s="9"/>
      <c r="AF52" s="9"/>
      <c r="AG52" s="22" t="str">
        <f t="shared" si="27"/>
        <v/>
      </c>
      <c r="AH52" s="23" t="str">
        <f t="shared" si="10"/>
        <v/>
      </c>
      <c r="AI52" s="9"/>
      <c r="AJ52" s="9"/>
      <c r="AK52" s="23" t="str">
        <f t="shared" si="28"/>
        <v/>
      </c>
      <c r="AL52" s="9"/>
      <c r="AM52" s="9"/>
      <c r="AN52" s="23" t="str">
        <f t="shared" si="29"/>
        <v/>
      </c>
      <c r="AO52" s="9"/>
      <c r="AP52" s="9"/>
      <c r="AQ52" s="23" t="str">
        <f t="shared" si="30"/>
        <v/>
      </c>
      <c r="AR52" s="9"/>
      <c r="AS52" s="9"/>
      <c r="AT52" s="23" t="str">
        <f t="shared" si="31"/>
        <v/>
      </c>
      <c r="AU52" s="31">
        <v>1</v>
      </c>
      <c r="AV52" s="24">
        <f>5+AU52+info!$N$3</f>
        <v>6</v>
      </c>
      <c r="AW52" s="25">
        <f t="shared" si="15"/>
        <v>0</v>
      </c>
      <c r="AX52" s="26" t="str">
        <f t="shared" si="18"/>
        <v/>
      </c>
      <c r="AY52" s="27" t="str">
        <f t="shared" si="19"/>
        <v/>
      </c>
      <c r="AZ52" s="28" t="str">
        <f t="shared" si="17"/>
        <v/>
      </c>
    </row>
    <row r="53" spans="1:52" x14ac:dyDescent="0.25">
      <c r="A53" s="32">
        <f>info!A59</f>
        <v>0</v>
      </c>
      <c r="B53" s="32">
        <f>info!B59</f>
        <v>0</v>
      </c>
      <c r="C53" s="32">
        <f>info!C59</f>
        <v>0</v>
      </c>
      <c r="D53" s="32">
        <f>info!E59</f>
        <v>0</v>
      </c>
      <c r="E53" s="52">
        <f>info!D59</f>
        <v>0</v>
      </c>
      <c r="F53" s="9"/>
      <c r="G53" s="9"/>
      <c r="H53" s="22" t="str">
        <f t="shared" si="20"/>
        <v/>
      </c>
      <c r="I53" s="9"/>
      <c r="J53" s="9"/>
      <c r="K53" s="22" t="str">
        <f t="shared" si="21"/>
        <v/>
      </c>
      <c r="L53" s="9"/>
      <c r="M53" s="9"/>
      <c r="N53" s="22" t="str">
        <f t="shared" si="22"/>
        <v/>
      </c>
      <c r="O53" s="9"/>
      <c r="P53" s="9"/>
      <c r="Q53" s="22" t="str">
        <f t="shared" si="23"/>
        <v/>
      </c>
      <c r="R53" s="9"/>
      <c r="S53" s="9"/>
      <c r="T53" s="22" t="str">
        <f t="shared" si="24"/>
        <v/>
      </c>
      <c r="U53" s="23" t="str">
        <f t="shared" si="5"/>
        <v/>
      </c>
      <c r="V53" s="9"/>
      <c r="W53" s="7"/>
      <c r="X53" s="23" t="str">
        <f t="shared" si="6"/>
        <v/>
      </c>
      <c r="Y53" s="9"/>
      <c r="Z53" s="9"/>
      <c r="AA53" s="22" t="str">
        <f t="shared" si="25"/>
        <v/>
      </c>
      <c r="AB53" s="9"/>
      <c r="AC53" s="9"/>
      <c r="AD53" s="22" t="str">
        <f t="shared" si="26"/>
        <v/>
      </c>
      <c r="AE53" s="9"/>
      <c r="AF53" s="9"/>
      <c r="AG53" s="22" t="str">
        <f t="shared" si="27"/>
        <v/>
      </c>
      <c r="AH53" s="23" t="str">
        <f t="shared" si="10"/>
        <v/>
      </c>
      <c r="AI53" s="9"/>
      <c r="AJ53" s="9"/>
      <c r="AK53" s="23" t="str">
        <f t="shared" si="28"/>
        <v/>
      </c>
      <c r="AL53" s="9"/>
      <c r="AM53" s="9"/>
      <c r="AN53" s="23" t="str">
        <f t="shared" si="29"/>
        <v/>
      </c>
      <c r="AO53" s="9"/>
      <c r="AP53" s="9"/>
      <c r="AQ53" s="23" t="str">
        <f t="shared" si="30"/>
        <v/>
      </c>
      <c r="AR53" s="9"/>
      <c r="AS53" s="9"/>
      <c r="AT53" s="23" t="str">
        <f t="shared" si="31"/>
        <v/>
      </c>
      <c r="AU53" s="31">
        <v>1</v>
      </c>
      <c r="AV53" s="24">
        <f>5+AU53+info!$N$3</f>
        <v>6</v>
      </c>
      <c r="AW53" s="25">
        <f t="shared" si="15"/>
        <v>0</v>
      </c>
      <c r="AX53" s="26" t="str">
        <f t="shared" si="18"/>
        <v/>
      </c>
      <c r="AY53" s="27" t="str">
        <f t="shared" si="19"/>
        <v/>
      </c>
      <c r="AZ53" s="28" t="str">
        <f t="shared" si="17"/>
        <v/>
      </c>
    </row>
    <row r="54" spans="1:52" x14ac:dyDescent="0.25">
      <c r="A54" s="32">
        <f>info!A60</f>
        <v>0</v>
      </c>
      <c r="B54" s="32">
        <f>info!B60</f>
        <v>0</v>
      </c>
      <c r="C54" s="32">
        <f>info!C60</f>
        <v>0</v>
      </c>
      <c r="D54" s="32">
        <f>info!E60</f>
        <v>0</v>
      </c>
      <c r="E54" s="52">
        <f>info!D60</f>
        <v>0</v>
      </c>
      <c r="F54" s="9"/>
      <c r="G54" s="9"/>
      <c r="H54" s="22" t="str">
        <f t="shared" si="20"/>
        <v/>
      </c>
      <c r="I54" s="9"/>
      <c r="J54" s="9"/>
      <c r="K54" s="22" t="str">
        <f t="shared" si="21"/>
        <v/>
      </c>
      <c r="L54" s="9"/>
      <c r="M54" s="9"/>
      <c r="N54" s="22" t="str">
        <f t="shared" si="22"/>
        <v/>
      </c>
      <c r="O54" s="9"/>
      <c r="P54" s="9"/>
      <c r="Q54" s="22" t="str">
        <f t="shared" si="23"/>
        <v/>
      </c>
      <c r="R54" s="9"/>
      <c r="S54" s="9"/>
      <c r="T54" s="22" t="str">
        <f t="shared" si="24"/>
        <v/>
      </c>
      <c r="U54" s="23" t="str">
        <f t="shared" si="5"/>
        <v/>
      </c>
      <c r="V54" s="9"/>
      <c r="W54" s="7"/>
      <c r="X54" s="23" t="str">
        <f t="shared" si="6"/>
        <v/>
      </c>
      <c r="Y54" s="9"/>
      <c r="Z54" s="9"/>
      <c r="AA54" s="22" t="str">
        <f t="shared" si="25"/>
        <v/>
      </c>
      <c r="AB54" s="9"/>
      <c r="AC54" s="9"/>
      <c r="AD54" s="22" t="str">
        <f t="shared" si="26"/>
        <v/>
      </c>
      <c r="AE54" s="9"/>
      <c r="AF54" s="9"/>
      <c r="AG54" s="22" t="str">
        <f t="shared" si="27"/>
        <v/>
      </c>
      <c r="AH54" s="23" t="str">
        <f t="shared" si="10"/>
        <v/>
      </c>
      <c r="AI54" s="9"/>
      <c r="AJ54" s="9"/>
      <c r="AK54" s="23" t="str">
        <f t="shared" si="28"/>
        <v/>
      </c>
      <c r="AL54" s="9"/>
      <c r="AM54" s="9"/>
      <c r="AN54" s="23" t="str">
        <f t="shared" si="29"/>
        <v/>
      </c>
      <c r="AO54" s="9"/>
      <c r="AP54" s="9"/>
      <c r="AQ54" s="23" t="str">
        <f t="shared" si="30"/>
        <v/>
      </c>
      <c r="AR54" s="9"/>
      <c r="AS54" s="9"/>
      <c r="AT54" s="23" t="str">
        <f t="shared" si="31"/>
        <v/>
      </c>
      <c r="AU54" s="31">
        <v>1</v>
      </c>
      <c r="AV54" s="24">
        <f>5+AU54+info!$N$3</f>
        <v>6</v>
      </c>
      <c r="AW54" s="25">
        <f t="shared" si="15"/>
        <v>0</v>
      </c>
      <c r="AX54" s="26" t="str">
        <f t="shared" si="18"/>
        <v/>
      </c>
      <c r="AY54" s="27" t="str">
        <f t="shared" si="19"/>
        <v/>
      </c>
      <c r="AZ54" s="28" t="str">
        <f t="shared" si="17"/>
        <v/>
      </c>
    </row>
    <row r="55" spans="1:52" x14ac:dyDescent="0.25">
      <c r="A55" s="32">
        <f>info!A61</f>
        <v>0</v>
      </c>
      <c r="B55" s="32">
        <f>info!B61</f>
        <v>0</v>
      </c>
      <c r="C55" s="32">
        <f>info!C61</f>
        <v>0</v>
      </c>
      <c r="D55" s="32">
        <f>info!E61</f>
        <v>0</v>
      </c>
      <c r="E55" s="52">
        <f>info!D61</f>
        <v>0</v>
      </c>
      <c r="F55" s="9"/>
      <c r="G55" s="9"/>
      <c r="H55" s="22" t="str">
        <f t="shared" si="20"/>
        <v/>
      </c>
      <c r="I55" s="9"/>
      <c r="J55" s="9"/>
      <c r="K55" s="22" t="str">
        <f t="shared" si="21"/>
        <v/>
      </c>
      <c r="L55" s="9"/>
      <c r="M55" s="9"/>
      <c r="N55" s="22" t="str">
        <f t="shared" si="22"/>
        <v/>
      </c>
      <c r="O55" s="9"/>
      <c r="P55" s="9"/>
      <c r="Q55" s="22" t="str">
        <f t="shared" si="23"/>
        <v/>
      </c>
      <c r="R55" s="9"/>
      <c r="S55" s="9"/>
      <c r="T55" s="22" t="str">
        <f t="shared" si="24"/>
        <v/>
      </c>
      <c r="U55" s="23" t="str">
        <f t="shared" si="5"/>
        <v/>
      </c>
      <c r="V55" s="9"/>
      <c r="W55" s="7"/>
      <c r="X55" s="23" t="str">
        <f t="shared" si="6"/>
        <v/>
      </c>
      <c r="Y55" s="9"/>
      <c r="Z55" s="9"/>
      <c r="AA55" s="22" t="str">
        <f t="shared" si="25"/>
        <v/>
      </c>
      <c r="AB55" s="9"/>
      <c r="AC55" s="9"/>
      <c r="AD55" s="22" t="str">
        <f t="shared" si="26"/>
        <v/>
      </c>
      <c r="AE55" s="9"/>
      <c r="AF55" s="9"/>
      <c r="AG55" s="22" t="str">
        <f t="shared" si="27"/>
        <v/>
      </c>
      <c r="AH55" s="23" t="str">
        <f t="shared" si="10"/>
        <v/>
      </c>
      <c r="AI55" s="9"/>
      <c r="AJ55" s="9"/>
      <c r="AK55" s="23" t="str">
        <f t="shared" si="28"/>
        <v/>
      </c>
      <c r="AL55" s="9"/>
      <c r="AM55" s="9"/>
      <c r="AN55" s="23" t="str">
        <f t="shared" si="29"/>
        <v/>
      </c>
      <c r="AO55" s="9"/>
      <c r="AP55" s="9"/>
      <c r="AQ55" s="23" t="str">
        <f t="shared" si="30"/>
        <v/>
      </c>
      <c r="AR55" s="9"/>
      <c r="AS55" s="9"/>
      <c r="AT55" s="23" t="str">
        <f t="shared" si="31"/>
        <v/>
      </c>
      <c r="AU55" s="31">
        <v>1</v>
      </c>
      <c r="AV55" s="24">
        <f>5+AU55+info!$N$3</f>
        <v>6</v>
      </c>
      <c r="AW55" s="25">
        <f t="shared" si="15"/>
        <v>0</v>
      </c>
      <c r="AX55" s="26" t="str">
        <f t="shared" si="18"/>
        <v/>
      </c>
      <c r="AY55" s="27" t="str">
        <f t="shared" si="19"/>
        <v/>
      </c>
      <c r="AZ55" s="28" t="str">
        <f t="shared" si="17"/>
        <v/>
      </c>
    </row>
    <row r="56" spans="1:52" x14ac:dyDescent="0.25">
      <c r="A56" s="32">
        <f>info!A62</f>
        <v>0</v>
      </c>
      <c r="B56" s="32">
        <f>info!B62</f>
        <v>0</v>
      </c>
      <c r="C56" s="32">
        <f>info!C62</f>
        <v>0</v>
      </c>
      <c r="D56" s="32">
        <f>info!E62</f>
        <v>0</v>
      </c>
      <c r="E56" s="52">
        <f>info!D62</f>
        <v>0</v>
      </c>
      <c r="F56" s="9"/>
      <c r="G56" s="9"/>
      <c r="H56" s="22" t="str">
        <f t="shared" si="20"/>
        <v/>
      </c>
      <c r="I56" s="9"/>
      <c r="J56" s="9"/>
      <c r="K56" s="22" t="str">
        <f t="shared" si="21"/>
        <v/>
      </c>
      <c r="L56" s="9"/>
      <c r="M56" s="9"/>
      <c r="N56" s="22" t="str">
        <f t="shared" si="22"/>
        <v/>
      </c>
      <c r="O56" s="9"/>
      <c r="P56" s="9"/>
      <c r="Q56" s="22" t="str">
        <f t="shared" si="23"/>
        <v/>
      </c>
      <c r="R56" s="9"/>
      <c r="S56" s="9"/>
      <c r="T56" s="22" t="str">
        <f t="shared" si="24"/>
        <v/>
      </c>
      <c r="U56" s="23" t="str">
        <f t="shared" si="5"/>
        <v/>
      </c>
      <c r="V56" s="9"/>
      <c r="W56" s="7"/>
      <c r="X56" s="23" t="str">
        <f t="shared" si="6"/>
        <v/>
      </c>
      <c r="Y56" s="9"/>
      <c r="Z56" s="9"/>
      <c r="AA56" s="22" t="str">
        <f t="shared" si="25"/>
        <v/>
      </c>
      <c r="AB56" s="9"/>
      <c r="AC56" s="9"/>
      <c r="AD56" s="22" t="str">
        <f t="shared" si="26"/>
        <v/>
      </c>
      <c r="AE56" s="9"/>
      <c r="AF56" s="9"/>
      <c r="AG56" s="22" t="str">
        <f t="shared" si="27"/>
        <v/>
      </c>
      <c r="AH56" s="23" t="str">
        <f t="shared" si="10"/>
        <v/>
      </c>
      <c r="AI56" s="9"/>
      <c r="AJ56" s="9"/>
      <c r="AK56" s="23" t="str">
        <f t="shared" si="28"/>
        <v/>
      </c>
      <c r="AL56" s="9"/>
      <c r="AM56" s="9"/>
      <c r="AN56" s="23" t="str">
        <f t="shared" si="29"/>
        <v/>
      </c>
      <c r="AO56" s="9"/>
      <c r="AP56" s="9"/>
      <c r="AQ56" s="23" t="str">
        <f t="shared" si="30"/>
        <v/>
      </c>
      <c r="AR56" s="9"/>
      <c r="AS56" s="9"/>
      <c r="AT56" s="23" t="str">
        <f t="shared" si="31"/>
        <v/>
      </c>
      <c r="AU56" s="31">
        <v>1</v>
      </c>
      <c r="AV56" s="24">
        <f>5+AU56+info!$N$3</f>
        <v>6</v>
      </c>
      <c r="AW56" s="25">
        <f t="shared" si="15"/>
        <v>0</v>
      </c>
      <c r="AX56" s="26" t="str">
        <f t="shared" si="18"/>
        <v/>
      </c>
      <c r="AY56" s="27" t="str">
        <f t="shared" si="19"/>
        <v/>
      </c>
      <c r="AZ56" s="28" t="str">
        <f t="shared" si="17"/>
        <v/>
      </c>
    </row>
    <row r="57" spans="1:52" x14ac:dyDescent="0.25">
      <c r="A57" s="32">
        <f>info!A63</f>
        <v>0</v>
      </c>
      <c r="B57" s="32">
        <f>info!B63</f>
        <v>0</v>
      </c>
      <c r="C57" s="32">
        <f>info!C63</f>
        <v>0</v>
      </c>
      <c r="D57" s="32">
        <f>info!E63</f>
        <v>0</v>
      </c>
      <c r="E57" s="52">
        <f>info!D63</f>
        <v>0</v>
      </c>
      <c r="F57" s="9"/>
      <c r="G57" s="9"/>
      <c r="H57" s="22" t="str">
        <f t="shared" si="20"/>
        <v/>
      </c>
      <c r="I57" s="9"/>
      <c r="J57" s="9"/>
      <c r="K57" s="22" t="str">
        <f t="shared" si="21"/>
        <v/>
      </c>
      <c r="L57" s="9"/>
      <c r="M57" s="9"/>
      <c r="N57" s="22" t="str">
        <f t="shared" si="22"/>
        <v/>
      </c>
      <c r="O57" s="9"/>
      <c r="P57" s="9"/>
      <c r="Q57" s="22" t="str">
        <f t="shared" si="23"/>
        <v/>
      </c>
      <c r="R57" s="9"/>
      <c r="S57" s="9"/>
      <c r="T57" s="22" t="str">
        <f t="shared" si="24"/>
        <v/>
      </c>
      <c r="U57" s="23" t="str">
        <f t="shared" si="5"/>
        <v/>
      </c>
      <c r="V57" s="9"/>
      <c r="W57" s="7"/>
      <c r="X57" s="23" t="str">
        <f t="shared" si="6"/>
        <v/>
      </c>
      <c r="Y57" s="9"/>
      <c r="Z57" s="9"/>
      <c r="AA57" s="22" t="str">
        <f t="shared" si="25"/>
        <v/>
      </c>
      <c r="AB57" s="9"/>
      <c r="AC57" s="9"/>
      <c r="AD57" s="22" t="str">
        <f t="shared" si="26"/>
        <v/>
      </c>
      <c r="AE57" s="9"/>
      <c r="AF57" s="9"/>
      <c r="AG57" s="22" t="str">
        <f t="shared" si="27"/>
        <v/>
      </c>
      <c r="AH57" s="23" t="str">
        <f t="shared" si="10"/>
        <v/>
      </c>
      <c r="AI57" s="9"/>
      <c r="AJ57" s="9"/>
      <c r="AK57" s="23" t="str">
        <f t="shared" si="28"/>
        <v/>
      </c>
      <c r="AL57" s="9"/>
      <c r="AM57" s="9"/>
      <c r="AN57" s="23" t="str">
        <f t="shared" si="29"/>
        <v/>
      </c>
      <c r="AO57" s="9"/>
      <c r="AP57" s="9"/>
      <c r="AQ57" s="23" t="str">
        <f t="shared" si="30"/>
        <v/>
      </c>
      <c r="AR57" s="9"/>
      <c r="AS57" s="9"/>
      <c r="AT57" s="23" t="str">
        <f t="shared" si="31"/>
        <v/>
      </c>
      <c r="AU57" s="31">
        <v>1</v>
      </c>
      <c r="AV57" s="24">
        <f>5+AU57+info!$N$3</f>
        <v>6</v>
      </c>
      <c r="AW57" s="25">
        <f t="shared" si="15"/>
        <v>0</v>
      </c>
      <c r="AX57" s="26" t="str">
        <f t="shared" si="18"/>
        <v/>
      </c>
      <c r="AY57" s="27" t="str">
        <f t="shared" si="19"/>
        <v/>
      </c>
      <c r="AZ57" s="28" t="str">
        <f t="shared" si="17"/>
        <v/>
      </c>
    </row>
    <row r="58" spans="1:52" x14ac:dyDescent="0.25">
      <c r="A58" s="32">
        <f>info!A64</f>
        <v>0</v>
      </c>
      <c r="B58" s="32">
        <f>info!B64</f>
        <v>0</v>
      </c>
      <c r="C58" s="32">
        <f>info!C64</f>
        <v>0</v>
      </c>
      <c r="D58" s="32">
        <f>info!E64</f>
        <v>0</v>
      </c>
      <c r="E58" s="52">
        <f>info!D64</f>
        <v>0</v>
      </c>
      <c r="F58" s="9"/>
      <c r="G58" s="9"/>
      <c r="H58" s="22" t="str">
        <f t="shared" si="20"/>
        <v/>
      </c>
      <c r="I58" s="9"/>
      <c r="J58" s="9"/>
      <c r="K58" s="22" t="str">
        <f t="shared" si="21"/>
        <v/>
      </c>
      <c r="L58" s="9"/>
      <c r="M58" s="9"/>
      <c r="N58" s="22" t="str">
        <f t="shared" si="22"/>
        <v/>
      </c>
      <c r="O58" s="9"/>
      <c r="P58" s="9"/>
      <c r="Q58" s="22" t="str">
        <f t="shared" si="23"/>
        <v/>
      </c>
      <c r="R58" s="9"/>
      <c r="S58" s="9"/>
      <c r="T58" s="22" t="str">
        <f t="shared" si="24"/>
        <v/>
      </c>
      <c r="U58" s="23" t="str">
        <f t="shared" si="5"/>
        <v/>
      </c>
      <c r="V58" s="9"/>
      <c r="W58" s="7"/>
      <c r="X58" s="23" t="str">
        <f t="shared" si="6"/>
        <v/>
      </c>
      <c r="Y58" s="9"/>
      <c r="Z58" s="9"/>
      <c r="AA58" s="22" t="str">
        <f t="shared" si="25"/>
        <v/>
      </c>
      <c r="AB58" s="9"/>
      <c r="AC58" s="9"/>
      <c r="AD58" s="22" t="str">
        <f t="shared" si="26"/>
        <v/>
      </c>
      <c r="AE58" s="9"/>
      <c r="AF58" s="9"/>
      <c r="AG58" s="22" t="str">
        <f t="shared" si="27"/>
        <v/>
      </c>
      <c r="AH58" s="23" t="str">
        <f t="shared" si="10"/>
        <v/>
      </c>
      <c r="AI58" s="9"/>
      <c r="AJ58" s="9"/>
      <c r="AK58" s="23" t="str">
        <f t="shared" si="28"/>
        <v/>
      </c>
      <c r="AL58" s="9"/>
      <c r="AM58" s="9"/>
      <c r="AN58" s="23" t="str">
        <f t="shared" si="29"/>
        <v/>
      </c>
      <c r="AO58" s="9"/>
      <c r="AP58" s="9"/>
      <c r="AQ58" s="23" t="str">
        <f t="shared" si="30"/>
        <v/>
      </c>
      <c r="AR58" s="9"/>
      <c r="AS58" s="9"/>
      <c r="AT58" s="23" t="str">
        <f t="shared" si="31"/>
        <v/>
      </c>
      <c r="AU58" s="31">
        <v>1</v>
      </c>
      <c r="AV58" s="24">
        <f>5+AU58+info!$N$3</f>
        <v>6</v>
      </c>
      <c r="AW58" s="25">
        <f t="shared" si="15"/>
        <v>0</v>
      </c>
      <c r="AX58" s="26" t="str">
        <f t="shared" si="18"/>
        <v/>
      </c>
      <c r="AY58" s="27" t="str">
        <f t="shared" si="19"/>
        <v/>
      </c>
      <c r="AZ58" s="28" t="str">
        <f t="shared" si="17"/>
        <v/>
      </c>
    </row>
    <row r="59" spans="1:52" x14ac:dyDescent="0.25">
      <c r="A59" s="32">
        <f>info!A65</f>
        <v>0</v>
      </c>
      <c r="B59" s="32">
        <f>info!B65</f>
        <v>0</v>
      </c>
      <c r="C59" s="32">
        <f>info!C65</f>
        <v>0</v>
      </c>
      <c r="D59" s="32">
        <f>info!E65</f>
        <v>0</v>
      </c>
      <c r="E59" s="52">
        <f>info!D65</f>
        <v>0</v>
      </c>
      <c r="F59" s="9"/>
      <c r="G59" s="9"/>
      <c r="H59" s="22" t="str">
        <f t="shared" si="20"/>
        <v/>
      </c>
      <c r="I59" s="9"/>
      <c r="J59" s="9"/>
      <c r="K59" s="22" t="str">
        <f t="shared" si="21"/>
        <v/>
      </c>
      <c r="L59" s="9"/>
      <c r="M59" s="9"/>
      <c r="N59" s="22" t="str">
        <f t="shared" si="22"/>
        <v/>
      </c>
      <c r="O59" s="9"/>
      <c r="P59" s="9"/>
      <c r="Q59" s="22" t="str">
        <f t="shared" si="23"/>
        <v/>
      </c>
      <c r="R59" s="9"/>
      <c r="S59" s="9"/>
      <c r="T59" s="22" t="str">
        <f t="shared" si="24"/>
        <v/>
      </c>
      <c r="U59" s="23" t="str">
        <f t="shared" si="5"/>
        <v/>
      </c>
      <c r="V59" s="9"/>
      <c r="W59" s="7"/>
      <c r="X59" s="23" t="str">
        <f t="shared" si="6"/>
        <v/>
      </c>
      <c r="Y59" s="9"/>
      <c r="Z59" s="9"/>
      <c r="AA59" s="22" t="str">
        <f t="shared" si="25"/>
        <v/>
      </c>
      <c r="AB59" s="9"/>
      <c r="AC59" s="9"/>
      <c r="AD59" s="22" t="str">
        <f t="shared" si="26"/>
        <v/>
      </c>
      <c r="AE59" s="9"/>
      <c r="AF59" s="9"/>
      <c r="AG59" s="22" t="str">
        <f t="shared" si="27"/>
        <v/>
      </c>
      <c r="AH59" s="23" t="str">
        <f t="shared" si="10"/>
        <v/>
      </c>
      <c r="AI59" s="9"/>
      <c r="AJ59" s="9"/>
      <c r="AK59" s="23" t="str">
        <f t="shared" si="28"/>
        <v/>
      </c>
      <c r="AL59" s="9"/>
      <c r="AM59" s="9"/>
      <c r="AN59" s="23" t="str">
        <f t="shared" si="29"/>
        <v/>
      </c>
      <c r="AO59" s="9"/>
      <c r="AP59" s="9"/>
      <c r="AQ59" s="23" t="str">
        <f t="shared" si="30"/>
        <v/>
      </c>
      <c r="AR59" s="9"/>
      <c r="AS59" s="9"/>
      <c r="AT59" s="23" t="str">
        <f t="shared" si="31"/>
        <v/>
      </c>
      <c r="AU59" s="31">
        <v>1</v>
      </c>
      <c r="AV59" s="24">
        <f>5+AU59+info!$N$3</f>
        <v>6</v>
      </c>
      <c r="AW59" s="25">
        <f t="shared" si="15"/>
        <v>0</v>
      </c>
      <c r="AX59" s="26" t="str">
        <f t="shared" si="18"/>
        <v/>
      </c>
      <c r="AY59" s="27" t="str">
        <f t="shared" si="19"/>
        <v/>
      </c>
      <c r="AZ59" s="28" t="str">
        <f t="shared" si="17"/>
        <v/>
      </c>
    </row>
    <row r="66" spans="30:32" x14ac:dyDescent="0.2">
      <c r="AD66" s="29"/>
      <c r="AE66" s="29"/>
      <c r="AF66" s="29"/>
    </row>
    <row r="67" spans="30:32" x14ac:dyDescent="0.2">
      <c r="AD67" s="29"/>
      <c r="AE67" s="29"/>
      <c r="AF67" s="29"/>
    </row>
  </sheetData>
  <sheetProtection password="9A89" sheet="1" objects="1" scenarios="1"/>
  <mergeCells count="47">
    <mergeCell ref="C1:E1"/>
    <mergeCell ref="AC1:AE1"/>
    <mergeCell ref="AF1:AH1"/>
    <mergeCell ref="C2:E2"/>
    <mergeCell ref="AC2:AE2"/>
    <mergeCell ref="AF2:AH2"/>
    <mergeCell ref="A8:A9"/>
    <mergeCell ref="B8:B9"/>
    <mergeCell ref="C8:C9"/>
    <mergeCell ref="D8:D9"/>
    <mergeCell ref="E8:E9"/>
    <mergeCell ref="AV7:AV8"/>
    <mergeCell ref="AW7:AW8"/>
    <mergeCell ref="AX7:AX8"/>
    <mergeCell ref="AY7:AY9"/>
    <mergeCell ref="AZ7:AZ9"/>
    <mergeCell ref="AI8:AJ8"/>
    <mergeCell ref="AL8:AM8"/>
    <mergeCell ref="AE8:AG8"/>
    <mergeCell ref="AR8:AS8"/>
    <mergeCell ref="AU7:AU8"/>
    <mergeCell ref="AI7:AK7"/>
    <mergeCell ref="AL7:AN7"/>
    <mergeCell ref="AO7:AQ7"/>
    <mergeCell ref="AR7:AT7"/>
    <mergeCell ref="V8:W8"/>
    <mergeCell ref="F7:U7"/>
    <mergeCell ref="V7:X7"/>
    <mergeCell ref="Y7:AH7"/>
    <mergeCell ref="AB8:AD8"/>
    <mergeCell ref="F8:H8"/>
    <mergeCell ref="I8:K8"/>
    <mergeCell ref="Y8:AA8"/>
    <mergeCell ref="R8:T8"/>
    <mergeCell ref="L8:N8"/>
    <mergeCell ref="O8:Q8"/>
    <mergeCell ref="C3:E3"/>
    <mergeCell ref="AF3:AH3"/>
    <mergeCell ref="C5:E5"/>
    <mergeCell ref="C6:E6"/>
    <mergeCell ref="C4:E4"/>
    <mergeCell ref="H4:Z5"/>
    <mergeCell ref="AC3:AE3"/>
    <mergeCell ref="AC4:AE4"/>
    <mergeCell ref="AC5:AE5"/>
    <mergeCell ref="AF4:AH4"/>
    <mergeCell ref="AF5:AH5"/>
  </mergeCells>
  <conditionalFormatting sqref="F35:G59 V49:W59 R13:S59 O13:P59 L13:M59 I13:J59 AR13:AS59 AO13:AP59 AL13:AM59 AI13:AJ59 AE13:AF59 AB13:AC59 Y13:Z59 G10:G34">
    <cfRule type="expression" dxfId="19" priority="466">
      <formula>AND(   $B10&lt;&gt; "",  F$18 &lt;&gt; "")</formula>
    </cfRule>
  </conditionalFormatting>
  <conditionalFormatting sqref="V10">
    <cfRule type="expression" dxfId="18" priority="54">
      <formula>AND(   $B10&lt;&gt; "",  V$18 &lt;&gt; "")</formula>
    </cfRule>
  </conditionalFormatting>
  <conditionalFormatting sqref="V11:V48">
    <cfRule type="expression" dxfId="17" priority="53">
      <formula>AND(   $B11&lt;&gt; "",  V$18 &lt;&gt; "")</formula>
    </cfRule>
  </conditionalFormatting>
  <conditionalFormatting sqref="W10">
    <cfRule type="expression" dxfId="16" priority="52">
      <formula>AND(   $B10&lt;&gt; "",  W$18 &lt;&gt; "")</formula>
    </cfRule>
  </conditionalFormatting>
  <conditionalFormatting sqref="W11:W48">
    <cfRule type="expression" dxfId="15" priority="51">
      <formula>AND(   $B11&lt;&gt; "",  W$18 &lt;&gt; "")</formula>
    </cfRule>
  </conditionalFormatting>
  <conditionalFormatting sqref="R10:S12 O10:P12 L10:M12 I10:J12">
    <cfRule type="expression" dxfId="14" priority="5">
      <formula>AND(   $B10&lt;&gt; "",  I$18 &lt;&gt; "")</formula>
    </cfRule>
  </conditionalFormatting>
  <conditionalFormatting sqref="AR10:AS12 AL10:AM12 AI10:AJ12 AE10:AF12 AB10:AC12 Y10:Z12 AO10:AP12">
    <cfRule type="expression" dxfId="13" priority="4">
      <formula>AND(   $B10&lt;&gt; "",  Y$18 &lt;&gt; "")</formula>
    </cfRule>
  </conditionalFormatting>
  <dataValidations count="2">
    <dataValidation type="decimal" operator="lessThanOrEqual" allowBlank="1" showInputMessage="1" showErrorMessage="1" errorTitle="gazellenet" error="note non valide" sqref="F10:G59 AR10:AS59 I10:J59 L10:M59 O10:P59 R10:S59 AB10:AC59 Y10:Z59 AE10:AF59 AI10:AJ59 AL10:AM59 AO10:AP59">
      <formula1>10</formula1>
    </dataValidation>
    <dataValidation type="whole" allowBlank="1" showInputMessage="1" showErrorMessage="1" errorTitle="gazellenet" error="معامل غير صحيح" sqref="AU10:AU59">
      <formula1>0</formula1>
      <formula2>1</formula2>
    </dataValidation>
  </dataValidations>
  <pageMargins left="0.78740157499999996" right="0.78740157499999996" top="0.984251969" bottom="0.984251969" header="0.4921259845" footer="0.4921259845"/>
  <pageSetup paperSize="9" scale="69" orientation="landscape" horizontalDpi="4294967293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rgb="FF92D050"/>
  </sheetPr>
  <dimension ref="A1:O42"/>
  <sheetViews>
    <sheetView showGridLines="0" rightToLeft="1" view="pageBreakPreview" zoomScale="70" zoomScaleNormal="100" zoomScaleSheetLayoutView="70" workbookViewId="0">
      <selection activeCell="T25" sqref="T25"/>
    </sheetView>
  </sheetViews>
  <sheetFormatPr baseColWidth="10" defaultColWidth="6.42578125" defaultRowHeight="18.75" x14ac:dyDescent="0.2"/>
  <cols>
    <col min="1" max="3" width="4.42578125" style="30" customWidth="1"/>
    <col min="4" max="6" width="6.42578125" style="30"/>
    <col min="7" max="10" width="5.140625" style="30" customWidth="1"/>
    <col min="11" max="11" width="3.7109375" style="30" customWidth="1"/>
    <col min="12" max="12" width="10.85546875" style="30" customWidth="1"/>
    <col min="13" max="14" width="11.5703125" style="30" customWidth="1"/>
    <col min="15" max="16384" width="6.42578125" style="30"/>
  </cols>
  <sheetData>
    <row r="1" spans="1:15" x14ac:dyDescent="0.2">
      <c r="A1" s="137" t="str">
        <f>info!A1</f>
        <v>المملكة المغربية</v>
      </c>
      <c r="B1" s="137"/>
      <c r="C1" s="137"/>
      <c r="D1" s="137"/>
      <c r="E1" s="137"/>
      <c r="F1" s="137"/>
      <c r="G1"/>
      <c r="H1"/>
      <c r="I1"/>
      <c r="K1" s="134" t="s">
        <v>46</v>
      </c>
      <c r="L1" s="134"/>
      <c r="M1" s="134"/>
      <c r="N1" s="134" t="str">
        <f>info!K1</f>
        <v>2014/2015</v>
      </c>
      <c r="O1" s="134"/>
    </row>
    <row r="2" spans="1:15" x14ac:dyDescent="0.2">
      <c r="A2" s="137" t="str">
        <f>info!A2</f>
        <v>وزارة التربية الوطنية و التكوين المهني</v>
      </c>
      <c r="B2" s="137"/>
      <c r="C2" s="137"/>
      <c r="D2" s="137"/>
      <c r="E2" s="137"/>
      <c r="F2" s="137"/>
      <c r="G2"/>
      <c r="H2"/>
      <c r="I2"/>
      <c r="K2" s="134" t="s">
        <v>47</v>
      </c>
      <c r="L2" s="134"/>
      <c r="M2" s="134"/>
      <c r="N2" s="134" t="str">
        <f>VLOOKUP($N$5,base1,3,0)</f>
        <v>محمد</v>
      </c>
      <c r="O2" s="134"/>
    </row>
    <row r="3" spans="1:15" x14ac:dyDescent="0.2">
      <c r="A3" s="137" t="str">
        <f>info!A3</f>
        <v>الأكاديمية الجهوية للتربية والتكوين</v>
      </c>
      <c r="B3" s="137"/>
      <c r="C3" s="137"/>
      <c r="D3" s="137"/>
      <c r="E3" s="137"/>
      <c r="F3" s="137"/>
      <c r="G3"/>
      <c r="H3"/>
      <c r="I3"/>
      <c r="K3" s="134" t="s">
        <v>68</v>
      </c>
      <c r="L3" s="134"/>
      <c r="M3" s="134"/>
      <c r="N3" s="134" t="str">
        <f>VLOOKUP($N$5,base1,2,0)</f>
        <v>K137407551</v>
      </c>
      <c r="O3" s="134"/>
    </row>
    <row r="4" spans="1:15" x14ac:dyDescent="0.2">
      <c r="A4" s="137" t="str">
        <f>info!A4</f>
        <v xml:space="preserve">جهة دكالة عبدة </v>
      </c>
      <c r="B4" s="137"/>
      <c r="C4" s="137"/>
      <c r="D4" s="137"/>
      <c r="E4" s="137"/>
      <c r="F4" s="137"/>
      <c r="G4"/>
      <c r="H4"/>
      <c r="I4"/>
      <c r="K4" s="134" t="s">
        <v>7</v>
      </c>
      <c r="L4" s="134"/>
      <c r="M4" s="134"/>
      <c r="N4" s="134">
        <f>VLOOKUP($N$5,base1,5,0)</f>
        <v>0</v>
      </c>
      <c r="O4" s="134"/>
    </row>
    <row r="5" spans="1:15" x14ac:dyDescent="0.2">
      <c r="A5" s="137" t="str">
        <f>info!A5</f>
        <v>نيابة المديرية</v>
      </c>
      <c r="B5" s="137"/>
      <c r="C5" s="137"/>
      <c r="D5" s="137"/>
      <c r="E5" s="137"/>
      <c r="F5" s="137"/>
      <c r="G5"/>
      <c r="H5"/>
      <c r="I5"/>
      <c r="K5" s="145" t="s">
        <v>53</v>
      </c>
      <c r="L5" s="145"/>
      <c r="M5" s="145"/>
      <c r="N5" s="145">
        <v>2</v>
      </c>
      <c r="O5" s="145"/>
    </row>
    <row r="6" spans="1:15" x14ac:dyDescent="0.2">
      <c r="A6" s="137" t="str">
        <f>info!A6</f>
        <v>المدرسة</v>
      </c>
      <c r="B6" s="137"/>
      <c r="C6" s="137"/>
      <c r="D6" s="137"/>
      <c r="E6" s="137"/>
      <c r="F6" s="137"/>
      <c r="G6"/>
      <c r="H6"/>
      <c r="I6"/>
      <c r="K6" s="134" t="s">
        <v>48</v>
      </c>
      <c r="L6" s="134"/>
      <c r="M6" s="134"/>
      <c r="N6" s="134" t="str">
        <f>info!K3</f>
        <v>الأول</v>
      </c>
      <c r="O6" s="134"/>
    </row>
    <row r="7" spans="1:15" x14ac:dyDescent="0.3">
      <c r="D7" s="5"/>
      <c r="F7"/>
      <c r="G7"/>
      <c r="H7"/>
      <c r="I7"/>
      <c r="K7" s="134" t="s">
        <v>8</v>
      </c>
      <c r="L7" s="134"/>
      <c r="M7" s="134"/>
      <c r="N7" s="134">
        <f>info!M12</f>
        <v>25</v>
      </c>
      <c r="O7" s="134"/>
    </row>
    <row r="8" spans="1:15" customFormat="1" ht="10.5" customHeight="1" x14ac:dyDescent="0.2"/>
    <row r="9" spans="1:15" ht="18.75" customHeight="1" x14ac:dyDescent="0.3">
      <c r="A9" s="6"/>
      <c r="B9" s="139" t="s">
        <v>20</v>
      </c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</row>
    <row r="10" spans="1:15" ht="18.75" customHeight="1" x14ac:dyDescent="0.3">
      <c r="A10" s="6"/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</row>
    <row r="11" spans="1:15" customFormat="1" ht="10.5" customHeight="1" x14ac:dyDescent="0.2"/>
    <row r="12" spans="1:15" x14ac:dyDescent="0.3">
      <c r="A12" s="6"/>
      <c r="C12" s="140" t="s">
        <v>67</v>
      </c>
      <c r="D12" s="141"/>
      <c r="E12" s="141"/>
      <c r="F12" s="141"/>
      <c r="G12" s="141"/>
      <c r="H12" s="142"/>
      <c r="I12" s="134" t="str">
        <f>info!A6</f>
        <v>المدرسة</v>
      </c>
      <c r="J12" s="134"/>
      <c r="K12" s="134"/>
      <c r="L12" s="134"/>
      <c r="M12" s="134"/>
    </row>
    <row r="13" spans="1:15" s="3" customFormat="1" x14ac:dyDescent="0.2">
      <c r="C13" s="140" t="s">
        <v>49</v>
      </c>
      <c r="D13" s="141"/>
      <c r="E13" s="141"/>
      <c r="F13" s="141"/>
      <c r="G13" s="141"/>
      <c r="H13" s="142"/>
      <c r="I13" s="134" t="str">
        <f>VLOOKUP($N$5,base1,3,0)</f>
        <v>محمد</v>
      </c>
      <c r="J13" s="134"/>
      <c r="K13" s="134"/>
      <c r="L13" s="134"/>
      <c r="M13" s="134"/>
    </row>
    <row r="14" spans="1:15" customFormat="1" ht="10.5" customHeight="1" x14ac:dyDescent="0.2"/>
    <row r="15" spans="1:15" s="3" customFormat="1" ht="29.25" customHeight="1" x14ac:dyDescent="0.2">
      <c r="A15" s="4"/>
      <c r="B15" s="143" t="s">
        <v>50</v>
      </c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</row>
    <row r="16" spans="1:15" s="3" customFormat="1" x14ac:dyDescent="0.2">
      <c r="A16" s="4"/>
      <c r="B16" s="2"/>
      <c r="C16" s="2"/>
      <c r="D16" s="2"/>
      <c r="E16" s="2"/>
      <c r="F16" s="1"/>
      <c r="G16" s="2"/>
      <c r="H16"/>
      <c r="I16"/>
    </row>
    <row r="17" spans="1:15" x14ac:dyDescent="0.2">
      <c r="A17" s="138" t="s">
        <v>14</v>
      </c>
      <c r="B17" s="138"/>
      <c r="C17" s="138"/>
      <c r="D17" s="138" t="s">
        <v>21</v>
      </c>
      <c r="E17" s="138"/>
      <c r="F17" s="138"/>
      <c r="G17" s="153" t="s">
        <v>86</v>
      </c>
      <c r="H17" s="154"/>
      <c r="I17" s="154"/>
      <c r="J17" s="154"/>
      <c r="K17" s="154"/>
      <c r="L17" s="155"/>
      <c r="M17" s="138" t="s">
        <v>58</v>
      </c>
      <c r="N17" s="138"/>
      <c r="O17" s="138"/>
    </row>
    <row r="18" spans="1:15" x14ac:dyDescent="0.2">
      <c r="A18" s="138"/>
      <c r="B18" s="138"/>
      <c r="C18" s="138"/>
      <c r="D18" s="138"/>
      <c r="E18" s="138"/>
      <c r="F18" s="138"/>
      <c r="G18" s="144" t="s">
        <v>9</v>
      </c>
      <c r="H18" s="144"/>
      <c r="I18" s="144" t="s">
        <v>10</v>
      </c>
      <c r="J18" s="144"/>
      <c r="K18" s="43"/>
      <c r="L18" s="51" t="s">
        <v>11</v>
      </c>
      <c r="M18" s="138"/>
      <c r="N18" s="138"/>
      <c r="O18" s="138"/>
    </row>
    <row r="19" spans="1:15" x14ac:dyDescent="0.2">
      <c r="A19" s="150" t="s">
        <v>15</v>
      </c>
      <c r="B19" s="150"/>
      <c r="C19" s="150"/>
      <c r="D19" s="146" t="s">
        <v>33</v>
      </c>
      <c r="E19" s="146"/>
      <c r="F19" s="146"/>
      <c r="G19" s="134">
        <f>VLOOKUP($N$5,base1,6,0)</f>
        <v>4</v>
      </c>
      <c r="H19" s="134"/>
      <c r="I19" s="134">
        <f>VLOOKUP($N$5,base1,7,0)</f>
        <v>4.5</v>
      </c>
      <c r="J19" s="134"/>
      <c r="K19" s="43"/>
      <c r="L19" s="50">
        <f>AVERAGE(D19:I19)</f>
        <v>4.25</v>
      </c>
      <c r="M19" s="152" t="str">
        <f>IF(L24&lt;2,"ضعيف",IF(AND(L24&gt;=2,L24&lt;=3),"دون المستوى",IF(AND(L24&gt;3,L24&lt;5),"متوسط",IF(AND(L24&gt;=5,L24&lt;7),"لابأس به",IF(AND(L24&gt;=7,L24&lt;8),"مستحسن",IF(AND(L24&gt;=8,L24&lt;=10),"ممتاز"))))))</f>
        <v>لابأس به</v>
      </c>
      <c r="N19" s="152"/>
      <c r="O19" s="152"/>
    </row>
    <row r="20" spans="1:15" ht="18.75" customHeight="1" x14ac:dyDescent="0.2">
      <c r="A20" s="150"/>
      <c r="B20" s="150"/>
      <c r="C20" s="150"/>
      <c r="D20" s="146" t="s">
        <v>2</v>
      </c>
      <c r="E20" s="146"/>
      <c r="F20" s="146"/>
      <c r="G20" s="134">
        <f>VLOOKUP($N$5,base1,9,0)</f>
        <v>6.5</v>
      </c>
      <c r="H20" s="134"/>
      <c r="I20" s="134">
        <f>VLOOKUP($N$5,base1,10,0)</f>
        <v>6</v>
      </c>
      <c r="J20" s="134"/>
      <c r="K20" s="43"/>
      <c r="L20" s="50">
        <f>AVERAGE(D20:I20)</f>
        <v>6.25</v>
      </c>
      <c r="M20" s="152"/>
      <c r="N20" s="152"/>
      <c r="O20" s="152"/>
    </row>
    <row r="21" spans="1:15" x14ac:dyDescent="0.2">
      <c r="A21" s="150"/>
      <c r="B21" s="150"/>
      <c r="C21" s="150"/>
      <c r="D21" s="146" t="s">
        <v>34</v>
      </c>
      <c r="E21" s="146"/>
      <c r="F21" s="146"/>
      <c r="G21" s="134">
        <f>VLOOKUP($N$5,base1,12,0)</f>
        <v>6</v>
      </c>
      <c r="H21" s="134"/>
      <c r="I21" s="134">
        <f>VLOOKUP($N$5,base1,13,0)</f>
        <v>6</v>
      </c>
      <c r="J21" s="134"/>
      <c r="K21" s="43"/>
      <c r="L21" s="50">
        <f>AVERAGE(D21:I21)</f>
        <v>6</v>
      </c>
      <c r="M21" s="152"/>
      <c r="N21" s="152"/>
      <c r="O21" s="152"/>
    </row>
    <row r="22" spans="1:15" ht="18.75" customHeight="1" x14ac:dyDescent="0.2">
      <c r="A22" s="150"/>
      <c r="B22" s="150"/>
      <c r="C22" s="150"/>
      <c r="D22" s="146" t="s">
        <v>1</v>
      </c>
      <c r="E22" s="146"/>
      <c r="F22" s="146"/>
      <c r="G22" s="134">
        <f>VLOOKUP($N$5,base1,15,0)</f>
        <v>4</v>
      </c>
      <c r="H22" s="134"/>
      <c r="I22" s="134">
        <f>VLOOKUP($N$5,base1,16,0)</f>
        <v>6.5</v>
      </c>
      <c r="J22" s="134"/>
      <c r="K22" s="43"/>
      <c r="L22" s="50">
        <f>AVERAGE(D22:I22)</f>
        <v>5.25</v>
      </c>
      <c r="M22" s="152"/>
      <c r="N22" s="152"/>
      <c r="O22" s="152"/>
    </row>
    <row r="23" spans="1:15" x14ac:dyDescent="0.2">
      <c r="A23" s="150"/>
      <c r="B23" s="150"/>
      <c r="C23" s="150"/>
      <c r="D23" s="146" t="s">
        <v>43</v>
      </c>
      <c r="E23" s="146"/>
      <c r="F23" s="146"/>
      <c r="G23" s="134">
        <f>VLOOKUP($N$5,base1,18,0)</f>
        <v>6</v>
      </c>
      <c r="H23" s="134"/>
      <c r="I23" s="134">
        <f>VLOOKUP($N$5,base1,19,0)</f>
        <v>5</v>
      </c>
      <c r="J23" s="134"/>
      <c r="K23" s="43"/>
      <c r="L23" s="50">
        <f>AVERAGE(D23:I23)</f>
        <v>5.5</v>
      </c>
      <c r="M23" s="152"/>
      <c r="N23" s="152"/>
      <c r="O23" s="152"/>
    </row>
    <row r="24" spans="1:15" x14ac:dyDescent="0.2">
      <c r="A24" s="150"/>
      <c r="B24" s="150"/>
      <c r="C24" s="150"/>
      <c r="D24" s="161" t="s">
        <v>6</v>
      </c>
      <c r="E24" s="161"/>
      <c r="F24" s="161"/>
      <c r="G24" s="41"/>
      <c r="H24" s="42"/>
      <c r="I24" s="40"/>
      <c r="J24" s="42"/>
      <c r="K24" s="42"/>
      <c r="L24" s="49">
        <f>AVERAGE(L19:L23)</f>
        <v>5.45</v>
      </c>
      <c r="M24" s="152"/>
      <c r="N24" s="152"/>
      <c r="O24" s="152"/>
    </row>
    <row r="25" spans="1:15" ht="18.75" customHeight="1" x14ac:dyDescent="0.2">
      <c r="A25" s="148" t="s">
        <v>66</v>
      </c>
      <c r="B25" s="148"/>
      <c r="C25" s="148"/>
      <c r="D25" s="146" t="s">
        <v>61</v>
      </c>
      <c r="E25" s="146"/>
      <c r="F25" s="146"/>
      <c r="G25" s="134" t="str">
        <f>IF(VLOOKUP($N$5,base1,22,0)="","",VLOOKUP($N$5,base1,22,0))</f>
        <v/>
      </c>
      <c r="H25" s="134"/>
      <c r="I25" s="134" t="str">
        <f>IF(VLOOKUP($N$5,base1,23,0)="","",VLOOKUP($N$5,base1,23,0))</f>
        <v/>
      </c>
      <c r="J25" s="134"/>
      <c r="K25" s="44"/>
      <c r="L25" s="50" t="str">
        <f>IF(G25="","",IF(I25="","",AVERAGE(D25:I25)))</f>
        <v/>
      </c>
      <c r="M25" s="152" t="str">
        <f>IF(L26="","الأمازيغية غير معممة",IF(L28&lt;2,"ضعيف",IF(AND(L28&gt;=2,L28&lt;=3),"دون المستوى",IF(AND(L28&gt;3,L28&lt;5),"متوسط",IF(AND(L28&gt;=5,L28&lt;7),"لابأس به",IF(AND(L28&gt;=7,L28&lt;8),"مستحسن",IF(AND(L28&gt;=8,L28&lt;=10),"ممتاز")))))))</f>
        <v>الأمازيغية غير معممة</v>
      </c>
      <c r="N25" s="152"/>
      <c r="O25" s="152"/>
    </row>
    <row r="26" spans="1:15" x14ac:dyDescent="0.2">
      <c r="A26" s="149" t="s">
        <v>61</v>
      </c>
      <c r="B26" s="149"/>
      <c r="C26" s="149"/>
      <c r="D26" s="161" t="s">
        <v>6</v>
      </c>
      <c r="E26" s="161"/>
      <c r="F26" s="161"/>
      <c r="G26" s="41"/>
      <c r="H26" s="42"/>
      <c r="I26" s="40"/>
      <c r="J26" s="42"/>
      <c r="K26" s="42"/>
      <c r="L26" s="49" t="str">
        <f>L25</f>
        <v/>
      </c>
      <c r="M26" s="152"/>
      <c r="N26" s="152"/>
      <c r="O26" s="152"/>
    </row>
    <row r="27" spans="1:15" ht="18.75" customHeight="1" x14ac:dyDescent="0.2">
      <c r="A27" s="135" t="s">
        <v>56</v>
      </c>
      <c r="B27" s="135"/>
      <c r="C27" s="135"/>
      <c r="D27" s="146" t="s">
        <v>0</v>
      </c>
      <c r="E27" s="146"/>
      <c r="F27" s="146"/>
      <c r="G27" s="134">
        <f>VLOOKUP($N$5,base1,25,0)</f>
        <v>6.5</v>
      </c>
      <c r="H27" s="134"/>
      <c r="I27" s="134">
        <f>VLOOKUP($N$5,base1,26,0)</f>
        <v>4</v>
      </c>
      <c r="J27" s="134"/>
      <c r="K27" s="45"/>
      <c r="L27" s="50">
        <f>AVERAGE(D27:I27)</f>
        <v>5.25</v>
      </c>
      <c r="M27" s="152" t="str">
        <f>IF(L30&lt;2,"ضعيف",IF(AND(L30&gt;=2,L30&lt;=3),"دون المستوى",IF(AND(L30&gt;3,L30&lt;5),"متوسط",IF(AND(L30&gt;=5,L30&lt;7),"لابأس به",IF(AND(L30&gt;=7,L30&lt;8),"مستحسن",IF(AND(L30&gt;=8,L30&lt;=10),"ممتاز"))))))</f>
        <v>لابأس به</v>
      </c>
      <c r="N27" s="152"/>
      <c r="O27" s="152"/>
    </row>
    <row r="28" spans="1:15" ht="18.75" customHeight="1" x14ac:dyDescent="0.2">
      <c r="A28" s="136"/>
      <c r="B28" s="136"/>
      <c r="C28" s="136"/>
      <c r="D28" s="146" t="s">
        <v>37</v>
      </c>
      <c r="E28" s="146"/>
      <c r="F28" s="146"/>
      <c r="G28" s="134">
        <f>VLOOKUP($N$5,base1,28,0)</f>
        <v>6</v>
      </c>
      <c r="H28" s="134"/>
      <c r="I28" s="134">
        <f>VLOOKUP($N$5,base1,29,0)</f>
        <v>6.5</v>
      </c>
      <c r="J28" s="134"/>
      <c r="K28" s="43"/>
      <c r="L28" s="50">
        <f>AVERAGE(D28:I28)</f>
        <v>6.25</v>
      </c>
      <c r="M28" s="152"/>
      <c r="N28" s="152"/>
      <c r="O28" s="152"/>
    </row>
    <row r="29" spans="1:15" ht="18.75" customHeight="1" x14ac:dyDescent="0.2">
      <c r="A29" s="136" t="s">
        <v>57</v>
      </c>
      <c r="B29" s="136"/>
      <c r="C29" s="136"/>
      <c r="D29" s="146" t="s">
        <v>52</v>
      </c>
      <c r="E29" s="146"/>
      <c r="F29" s="146"/>
      <c r="G29" s="134">
        <f>VLOOKUP($N$5,base1,31,0)</f>
        <v>6.5</v>
      </c>
      <c r="H29" s="134"/>
      <c r="I29" s="134">
        <f>VLOOKUP($N$5,base1,32,0)</f>
        <v>6.75</v>
      </c>
      <c r="J29" s="134"/>
      <c r="K29" s="46"/>
      <c r="L29" s="50">
        <f>AVERAGE(D29:I29)</f>
        <v>6.625</v>
      </c>
      <c r="M29" s="152"/>
      <c r="N29" s="152"/>
      <c r="O29" s="152"/>
    </row>
    <row r="30" spans="1:15" x14ac:dyDescent="0.2">
      <c r="A30" s="147"/>
      <c r="B30" s="147"/>
      <c r="C30" s="147"/>
      <c r="D30" s="161" t="s">
        <v>6</v>
      </c>
      <c r="E30" s="161"/>
      <c r="F30" s="161"/>
      <c r="G30" s="41"/>
      <c r="H30" s="42"/>
      <c r="I30" s="40"/>
      <c r="J30" s="42"/>
      <c r="K30" s="42"/>
      <c r="L30" s="49">
        <f>AVERAGE(L27:L29)</f>
        <v>6.041666666666667</v>
      </c>
      <c r="M30" s="152"/>
      <c r="N30" s="152"/>
      <c r="O30" s="152"/>
    </row>
    <row r="31" spans="1:15" ht="18.75" customHeight="1" x14ac:dyDescent="0.2">
      <c r="A31" s="148" t="s">
        <v>16</v>
      </c>
      <c r="B31" s="148"/>
      <c r="C31" s="148"/>
      <c r="D31" s="146" t="s">
        <v>3</v>
      </c>
      <c r="E31" s="146"/>
      <c r="F31" s="146"/>
      <c r="G31" s="134">
        <f>VLOOKUP($N$5,base1,35,0)</f>
        <v>9.5</v>
      </c>
      <c r="H31" s="134"/>
      <c r="I31" s="134">
        <f>VLOOKUP($N$5,base1,36,0)</f>
        <v>9</v>
      </c>
      <c r="J31" s="134"/>
      <c r="K31" s="47"/>
      <c r="L31" s="50">
        <f>AVERAGE(D31:I31)</f>
        <v>9.25</v>
      </c>
      <c r="M31" s="152" t="str">
        <f>IF(L34&lt;2,"ضعيف",IF(AND(L34&gt;=2,L34&lt;=3),"دون المستوى",IF(AND(L34&gt;3,L34&lt;5),"متوسط",IF(AND(L34&gt;=5,L34&lt;7),"لابأس به",IF(AND(L34&gt;=7,L34&lt;8),"مستحسن",IF(AND(L34&gt;=8,L34&lt;=10),"ممتاز"))))))</f>
        <v>لابأس به</v>
      </c>
      <c r="N31" s="152"/>
      <c r="O31" s="152"/>
    </row>
    <row r="32" spans="1:15" x14ac:dyDescent="0.2">
      <c r="A32" s="149" t="s">
        <v>17</v>
      </c>
      <c r="B32" s="149"/>
      <c r="C32" s="149"/>
      <c r="D32" s="161" t="s">
        <v>6</v>
      </c>
      <c r="E32" s="161"/>
      <c r="F32" s="161"/>
      <c r="G32" s="41"/>
      <c r="H32" s="42"/>
      <c r="I32" s="40"/>
      <c r="J32" s="42"/>
      <c r="K32" s="42"/>
      <c r="L32" s="49">
        <f>L31</f>
        <v>9.25</v>
      </c>
      <c r="M32" s="152"/>
      <c r="N32" s="152"/>
      <c r="O32" s="152"/>
    </row>
    <row r="33" spans="1:15" ht="18.75" customHeight="1" x14ac:dyDescent="0.2">
      <c r="A33" s="135" t="s">
        <v>18</v>
      </c>
      <c r="B33" s="135"/>
      <c r="C33" s="135"/>
      <c r="D33" s="146" t="s">
        <v>4</v>
      </c>
      <c r="E33" s="146"/>
      <c r="F33" s="146"/>
      <c r="G33" s="134">
        <f>VLOOKUP($N$5,base1,38,0)</f>
        <v>7.25</v>
      </c>
      <c r="H33" s="134"/>
      <c r="I33" s="134">
        <f>VLOOKUP($N$5,base1,39,0)</f>
        <v>6.5</v>
      </c>
      <c r="J33" s="134"/>
      <c r="K33" s="44"/>
      <c r="L33" s="50">
        <f>AVERAGE(D33:I33)</f>
        <v>6.875</v>
      </c>
      <c r="M33" s="152" t="str">
        <f>IF(L34&lt;2,"ضعيف",IF(AND(L34&gt;=2,L34&lt;=3),"دون المستوى",IF(AND(L34&gt;3,L34&lt;5),"متوسط",IF(AND(L34&gt;=5,L34&lt;7),"لابأس به",IF(AND(L34&gt;=7,L34&lt;8),"مستحسن",IF(AND(L34&gt;=8,L34&lt;=10),"ممتاز"))))))</f>
        <v>لابأس به</v>
      </c>
      <c r="N33" s="152"/>
      <c r="O33" s="152"/>
    </row>
    <row r="34" spans="1:15" x14ac:dyDescent="0.2">
      <c r="A34" s="147" t="s">
        <v>19</v>
      </c>
      <c r="B34" s="147"/>
      <c r="C34" s="147"/>
      <c r="D34" s="161" t="s">
        <v>6</v>
      </c>
      <c r="E34" s="161"/>
      <c r="F34" s="161"/>
      <c r="G34" s="41"/>
      <c r="H34" s="42"/>
      <c r="I34" s="40"/>
      <c r="J34" s="42"/>
      <c r="K34" s="42"/>
      <c r="L34" s="49">
        <f>L33</f>
        <v>6.875</v>
      </c>
      <c r="M34" s="152"/>
      <c r="N34" s="152"/>
      <c r="O34" s="152"/>
    </row>
    <row r="35" spans="1:15" ht="18.75" customHeight="1" x14ac:dyDescent="0.2">
      <c r="A35" s="164" t="s">
        <v>5</v>
      </c>
      <c r="B35" s="164"/>
      <c r="C35" s="164"/>
      <c r="D35" s="146" t="s">
        <v>5</v>
      </c>
      <c r="E35" s="146"/>
      <c r="F35" s="146"/>
      <c r="G35" s="134">
        <f>VLOOKUP($N$5,base1,41,0)</f>
        <v>6.58</v>
      </c>
      <c r="H35" s="134"/>
      <c r="I35" s="134">
        <f>VLOOKUP($N$5,base1,42,0)</f>
        <v>6.75</v>
      </c>
      <c r="J35" s="134"/>
      <c r="K35" s="44"/>
      <c r="L35" s="50">
        <f>AVERAGE(D35:I35)</f>
        <v>6.665</v>
      </c>
      <c r="M35" s="152" t="str">
        <f>IF(L36&lt;2,"ضعيف",IF(AND(L36&gt;=2,L36&lt;=3),"دون المستوى",IF(AND(L36&gt;3,L36&lt;5),"متوسط",IF(AND(L36&gt;=5,L36&lt;7),"لابأس به",IF(AND(L36&gt;=7,L36&lt;8),"مستحسن",IF(AND(L36&gt;=8,L36&lt;=10),"ممتاز"))))))</f>
        <v>لابأس به</v>
      </c>
      <c r="N35" s="152"/>
      <c r="O35" s="152"/>
    </row>
    <row r="36" spans="1:15" x14ac:dyDescent="0.2">
      <c r="A36" s="164"/>
      <c r="B36" s="164"/>
      <c r="C36" s="164"/>
      <c r="D36" s="161" t="s">
        <v>6</v>
      </c>
      <c r="E36" s="161"/>
      <c r="F36" s="161"/>
      <c r="G36" s="41"/>
      <c r="H36" s="42"/>
      <c r="I36" s="40"/>
      <c r="J36" s="42"/>
      <c r="K36" s="42"/>
      <c r="L36" s="49">
        <f>L35</f>
        <v>6.665</v>
      </c>
      <c r="M36" s="152"/>
      <c r="N36" s="152"/>
      <c r="O36" s="152"/>
    </row>
    <row r="37" spans="1:15" ht="18.75" customHeight="1" x14ac:dyDescent="0.2">
      <c r="A37" s="135" t="s">
        <v>18</v>
      </c>
      <c r="B37" s="135"/>
      <c r="C37" s="135"/>
      <c r="D37" s="146" t="s">
        <v>28</v>
      </c>
      <c r="E37" s="146"/>
      <c r="F37" s="146"/>
      <c r="G37" s="134">
        <f>IF(VLOOKUP($N$5,base1,44,0)="","",VLOOKUP($N$5,base1,44,0))</f>
        <v>5.5</v>
      </c>
      <c r="H37" s="134"/>
      <c r="I37" s="134">
        <f>IF(VLOOKUP($N$5,base1,45,0)="","",VLOOKUP($N$5,base1,45,0))</f>
        <v>6.75</v>
      </c>
      <c r="J37" s="134"/>
      <c r="K37" s="48"/>
      <c r="L37" s="50">
        <f>IF(G37="","",IF(I37="","",AVERAGE(D37:I37)))</f>
        <v>6.125</v>
      </c>
      <c r="M37" s="152" t="str">
        <f>IF(L38="","معفى من التربية البدنية",IF(L38&lt;2,"ضعيف",IF(AND(L38&gt;=2,L38&lt;=3),"دون المستوى",IF(AND(L38&gt;3,L38&lt;5),"متوسط",IF(AND(L38&gt;=5,L38&lt;7),"لابأس به",IF(AND(L38&gt;=7,L38&lt;8),"مستحسن",IF(AND(L38&gt;=8,L38&lt;=10),"ممتاز")))))))</f>
        <v>لابأس به</v>
      </c>
      <c r="N37" s="152"/>
      <c r="O37" s="152"/>
    </row>
    <row r="38" spans="1:15" x14ac:dyDescent="0.2">
      <c r="A38" s="147" t="s">
        <v>29</v>
      </c>
      <c r="B38" s="147"/>
      <c r="C38" s="147"/>
      <c r="D38" s="161" t="s">
        <v>6</v>
      </c>
      <c r="E38" s="161"/>
      <c r="F38" s="161"/>
      <c r="G38" s="41"/>
      <c r="H38" s="42"/>
      <c r="I38" s="40"/>
      <c r="J38" s="42"/>
      <c r="K38" s="42"/>
      <c r="L38" s="49">
        <f>L37</f>
        <v>6.125</v>
      </c>
      <c r="M38" s="152"/>
      <c r="N38" s="152"/>
      <c r="O38" s="152"/>
    </row>
    <row r="39" spans="1:15" customFormat="1" ht="10.5" customHeight="1" x14ac:dyDescent="0.2"/>
    <row r="40" spans="1:15" x14ac:dyDescent="0.2">
      <c r="A40" s="162" t="s">
        <v>12</v>
      </c>
      <c r="B40" s="162"/>
      <c r="C40" s="162"/>
      <c r="D40" s="162"/>
      <c r="E40" s="157">
        <f>VLOOKUP($N$5,base1,49,0)</f>
        <v>40.406666666666666</v>
      </c>
      <c r="F40" s="157"/>
      <c r="H40" s="156" t="s">
        <v>55</v>
      </c>
      <c r="I40" s="156"/>
      <c r="J40" s="156"/>
      <c r="L40" s="138" t="s">
        <v>59</v>
      </c>
      <c r="M40" s="138"/>
      <c r="N40" s="138"/>
      <c r="O40" s="138"/>
    </row>
    <row r="41" spans="1:15" x14ac:dyDescent="0.2">
      <c r="A41" s="163" t="s">
        <v>54</v>
      </c>
      <c r="B41" s="163"/>
      <c r="C41" s="163"/>
      <c r="D41" s="163"/>
      <c r="E41" s="158">
        <f>VLOOKUP($N$5,base1,50,0)</f>
        <v>6.7344444444444447</v>
      </c>
      <c r="F41" s="159"/>
      <c r="H41" s="156" t="str">
        <f>VLOOKUP($N$5,base1,52,0)</f>
        <v>لوحة الشرف</v>
      </c>
      <c r="I41" s="156"/>
      <c r="J41" s="156"/>
      <c r="L41" s="152"/>
      <c r="M41" s="152"/>
      <c r="N41" s="152"/>
      <c r="O41" s="152"/>
    </row>
    <row r="42" spans="1:15" x14ac:dyDescent="0.3">
      <c r="A42" s="151" t="s">
        <v>13</v>
      </c>
      <c r="B42" s="151"/>
      <c r="C42" s="151"/>
      <c r="D42" s="151"/>
      <c r="E42" s="160">
        <f>VLOOKUP($N$5,base1,51,0)</f>
        <v>9</v>
      </c>
      <c r="F42" s="160"/>
      <c r="H42" s="156"/>
      <c r="I42" s="156"/>
      <c r="J42" s="156"/>
      <c r="L42" s="152"/>
      <c r="M42" s="152"/>
      <c r="N42" s="152"/>
      <c r="O42" s="152"/>
    </row>
  </sheetData>
  <sheetProtection password="9A89" sheet="1" objects="1" scenarios="1"/>
  <mergeCells count="107">
    <mergeCell ref="A40:D40"/>
    <mergeCell ref="A41:D41"/>
    <mergeCell ref="I22:J22"/>
    <mergeCell ref="G23:H23"/>
    <mergeCell ref="I23:J23"/>
    <mergeCell ref="D37:F37"/>
    <mergeCell ref="D26:F26"/>
    <mergeCell ref="D30:F30"/>
    <mergeCell ref="D32:F32"/>
    <mergeCell ref="D34:F34"/>
    <mergeCell ref="D36:F36"/>
    <mergeCell ref="A35:C36"/>
    <mergeCell ref="A37:C37"/>
    <mergeCell ref="G29:H29"/>
    <mergeCell ref="I29:J29"/>
    <mergeCell ref="G31:H31"/>
    <mergeCell ref="I31:J31"/>
    <mergeCell ref="A38:C38"/>
    <mergeCell ref="D23:F23"/>
    <mergeCell ref="D24:F24"/>
    <mergeCell ref="D25:F25"/>
    <mergeCell ref="D27:F27"/>
    <mergeCell ref="D28:F28"/>
    <mergeCell ref="D29:F29"/>
    <mergeCell ref="I21:J21"/>
    <mergeCell ref="G22:H22"/>
    <mergeCell ref="I37:J37"/>
    <mergeCell ref="D38:F38"/>
    <mergeCell ref="N2:O2"/>
    <mergeCell ref="K3:M3"/>
    <mergeCell ref="N3:O3"/>
    <mergeCell ref="K1:M1"/>
    <mergeCell ref="K4:M4"/>
    <mergeCell ref="G35:H35"/>
    <mergeCell ref="I35:J35"/>
    <mergeCell ref="I33:J33"/>
    <mergeCell ref="G25:H25"/>
    <mergeCell ref="I25:J25"/>
    <mergeCell ref="G27:H27"/>
    <mergeCell ref="I27:J27"/>
    <mergeCell ref="G28:H28"/>
    <mergeCell ref="I28:J28"/>
    <mergeCell ref="N1:O1"/>
    <mergeCell ref="G37:H37"/>
    <mergeCell ref="D17:F18"/>
    <mergeCell ref="D20:F20"/>
    <mergeCell ref="D21:F21"/>
    <mergeCell ref="D22:F22"/>
    <mergeCell ref="A42:D42"/>
    <mergeCell ref="M17:O18"/>
    <mergeCell ref="M19:O24"/>
    <mergeCell ref="M25:O26"/>
    <mergeCell ref="M27:O30"/>
    <mergeCell ref="M31:O32"/>
    <mergeCell ref="M33:O34"/>
    <mergeCell ref="M35:O36"/>
    <mergeCell ref="M37:O38"/>
    <mergeCell ref="L40:O40"/>
    <mergeCell ref="L41:O42"/>
    <mergeCell ref="G17:L17"/>
    <mergeCell ref="H40:J40"/>
    <mergeCell ref="H41:J42"/>
    <mergeCell ref="E40:F40"/>
    <mergeCell ref="E41:F41"/>
    <mergeCell ref="E42:F42"/>
    <mergeCell ref="G19:H19"/>
    <mergeCell ref="I19:J19"/>
    <mergeCell ref="G20:H20"/>
    <mergeCell ref="I20:J20"/>
    <mergeCell ref="G21:H21"/>
    <mergeCell ref="A26:C26"/>
    <mergeCell ref="G33:H33"/>
    <mergeCell ref="D31:F31"/>
    <mergeCell ref="D33:F33"/>
    <mergeCell ref="D35:F35"/>
    <mergeCell ref="A29:C30"/>
    <mergeCell ref="A31:C31"/>
    <mergeCell ref="A32:C32"/>
    <mergeCell ref="A33:C33"/>
    <mergeCell ref="A34:C34"/>
    <mergeCell ref="D19:F19"/>
    <mergeCell ref="A19:C24"/>
    <mergeCell ref="A25:C25"/>
    <mergeCell ref="K2:M2"/>
    <mergeCell ref="A27:C28"/>
    <mergeCell ref="A1:F1"/>
    <mergeCell ref="A2:F2"/>
    <mergeCell ref="A3:F3"/>
    <mergeCell ref="A4:F4"/>
    <mergeCell ref="A17:C18"/>
    <mergeCell ref="A5:F5"/>
    <mergeCell ref="A6:F6"/>
    <mergeCell ref="B9:N10"/>
    <mergeCell ref="I12:M12"/>
    <mergeCell ref="I13:M13"/>
    <mergeCell ref="C12:H12"/>
    <mergeCell ref="N7:O7"/>
    <mergeCell ref="C13:H13"/>
    <mergeCell ref="B15:N15"/>
    <mergeCell ref="K7:M7"/>
    <mergeCell ref="G18:H18"/>
    <mergeCell ref="I18:J18"/>
    <mergeCell ref="N4:O4"/>
    <mergeCell ref="K5:M5"/>
    <mergeCell ref="N5:O5"/>
    <mergeCell ref="K6:M6"/>
    <mergeCell ref="N6:O6"/>
  </mergeCells>
  <printOptions horizontalCentered="1" verticalCentered="1"/>
  <pageMargins left="0" right="0" top="0" bottom="0" header="0" footer="0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H64"/>
  <sheetViews>
    <sheetView rightToLeft="1" zoomScale="90" zoomScaleNormal="90" workbookViewId="0">
      <pane xSplit="5" ySplit="9" topLeftCell="AS22" activePane="bottomRight" state="frozen"/>
      <selection pane="topRight" activeCell="F1" sqref="F1"/>
      <selection pane="bottomLeft" activeCell="A10" sqref="A10"/>
      <selection pane="bottomRight" activeCell="BA35" sqref="BA35"/>
    </sheetView>
  </sheetViews>
  <sheetFormatPr baseColWidth="10" defaultColWidth="9.140625" defaultRowHeight="15.75" x14ac:dyDescent="0.2"/>
  <cols>
    <col min="1" max="1" width="4.28515625" style="10" bestFit="1" customWidth="1"/>
    <col min="2" max="2" width="14.5703125" style="10" bestFit="1" customWidth="1"/>
    <col min="3" max="3" width="18.5703125" style="21" customWidth="1"/>
    <col min="4" max="4" width="12.7109375" style="21" bestFit="1" customWidth="1"/>
    <col min="5" max="5" width="8.7109375" style="21" bestFit="1" customWidth="1"/>
    <col min="6" max="6" width="8" style="10" bestFit="1" customWidth="1"/>
    <col min="7" max="7" width="6" style="10" bestFit="1" customWidth="1"/>
    <col min="8" max="8" width="7.5703125" style="10" bestFit="1" customWidth="1"/>
    <col min="9" max="10" width="6" style="10" bestFit="1" customWidth="1"/>
    <col min="11" max="11" width="5.85546875" style="10" bestFit="1" customWidth="1"/>
    <col min="12" max="13" width="6" style="10" bestFit="1" customWidth="1"/>
    <col min="14" max="14" width="6.140625" style="10" customWidth="1"/>
    <col min="15" max="15" width="5.42578125" style="10" customWidth="1"/>
    <col min="16" max="16" width="6.7109375" style="10" bestFit="1" customWidth="1"/>
    <col min="17" max="17" width="5.85546875" style="10" customWidth="1"/>
    <col min="18" max="18" width="5.28515625" style="10" bestFit="1" customWidth="1"/>
    <col min="19" max="19" width="6.7109375" style="10" bestFit="1" customWidth="1"/>
    <col min="20" max="20" width="5.7109375" style="10" bestFit="1" customWidth="1"/>
    <col min="21" max="21" width="7.5703125" style="10" bestFit="1" customWidth="1"/>
    <col min="22" max="24" width="6" style="10" customWidth="1"/>
    <col min="25" max="26" width="6.7109375" style="10" bestFit="1" customWidth="1"/>
    <col min="27" max="28" width="5.7109375" style="10" customWidth="1"/>
    <col min="29" max="29" width="6.85546875" style="10" bestFit="1" customWidth="1"/>
    <col min="30" max="33" width="5.85546875" style="10" bestFit="1" customWidth="1"/>
    <col min="34" max="34" width="5.85546875" style="10" customWidth="1"/>
    <col min="35" max="46" width="6" style="10" bestFit="1" customWidth="1"/>
    <col min="47" max="47" width="6" style="10" customWidth="1"/>
    <col min="48" max="48" width="7.5703125" style="10" bestFit="1" customWidth="1"/>
    <col min="49" max="51" width="9.140625" style="10"/>
    <col min="52" max="52" width="10.85546875" style="10" bestFit="1" customWidth="1"/>
    <col min="53" max="53" width="8.140625" style="10" bestFit="1" customWidth="1"/>
    <col min="54" max="54" width="8.140625" style="10" customWidth="1"/>
    <col min="55" max="55" width="5.140625" style="10" bestFit="1" customWidth="1"/>
    <col min="56" max="16384" width="9.140625" style="10"/>
  </cols>
  <sheetData>
    <row r="1" spans="1:60" x14ac:dyDescent="0.2">
      <c r="C1" s="102" t="str">
        <f>info!A1</f>
        <v>المملكة المغربية</v>
      </c>
      <c r="D1" s="102"/>
      <c r="E1" s="102"/>
      <c r="AC1" s="105" t="s">
        <v>78</v>
      </c>
      <c r="AD1" s="105"/>
      <c r="AE1" s="105"/>
      <c r="AF1" s="103" t="str">
        <f>info!K1</f>
        <v>2014/2015</v>
      </c>
      <c r="AG1" s="103"/>
      <c r="AH1" s="103"/>
    </row>
    <row r="2" spans="1:60" x14ac:dyDescent="0.2">
      <c r="C2" s="102" t="str">
        <f>info!A2</f>
        <v>وزارة التربية الوطنية و التكوين المهني</v>
      </c>
      <c r="D2" s="102"/>
      <c r="E2" s="102"/>
      <c r="AC2" s="105" t="s">
        <v>79</v>
      </c>
      <c r="AD2" s="105"/>
      <c r="AE2" s="105"/>
      <c r="AF2" s="103" t="str">
        <f>info!K2</f>
        <v xml:space="preserve">هشام </v>
      </c>
      <c r="AG2" s="103"/>
      <c r="AH2" s="103"/>
    </row>
    <row r="3" spans="1:60" x14ac:dyDescent="0.2">
      <c r="C3" s="102" t="str">
        <f>info!A3</f>
        <v>الأكاديمية الجهوية للتربية والتكوين</v>
      </c>
      <c r="D3" s="102"/>
      <c r="E3" s="102"/>
      <c r="AC3" s="105" t="s">
        <v>80</v>
      </c>
      <c r="AD3" s="105"/>
      <c r="AE3" s="105"/>
      <c r="AF3" s="103" t="str">
        <f>info!K3</f>
        <v>الأول</v>
      </c>
      <c r="AG3" s="103"/>
      <c r="AH3" s="103"/>
    </row>
    <row r="4" spans="1:60" ht="15.75" customHeight="1" x14ac:dyDescent="0.2">
      <c r="C4" s="102" t="str">
        <f>info!A4</f>
        <v xml:space="preserve">جهة دكالة عبدة </v>
      </c>
      <c r="D4" s="102"/>
      <c r="E4" s="102"/>
      <c r="H4" s="104" t="s">
        <v>126</v>
      </c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C4" s="105" t="s">
        <v>81</v>
      </c>
      <c r="AD4" s="105"/>
      <c r="AE4" s="105"/>
      <c r="AF4" s="103" t="str">
        <f>info!K4</f>
        <v>لايهم</v>
      </c>
      <c r="AG4" s="103"/>
      <c r="AH4" s="103"/>
    </row>
    <row r="5" spans="1:60" ht="15.75" customHeight="1" x14ac:dyDescent="0.2">
      <c r="C5" s="102" t="str">
        <f>info!A5</f>
        <v>نيابة المديرية</v>
      </c>
      <c r="D5" s="102"/>
      <c r="E5" s="102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C5" s="105" t="s">
        <v>82</v>
      </c>
      <c r="AD5" s="105"/>
      <c r="AE5" s="105"/>
      <c r="AF5" s="103">
        <f>info!K5</f>
        <v>1</v>
      </c>
      <c r="AG5" s="103"/>
      <c r="AH5" s="103"/>
    </row>
    <row r="6" spans="1:60" x14ac:dyDescent="0.2">
      <c r="C6" s="102" t="str">
        <f>info!A6</f>
        <v>المدرسة</v>
      </c>
      <c r="D6" s="102"/>
      <c r="E6" s="102"/>
    </row>
    <row r="7" spans="1:60" ht="21" customHeight="1" x14ac:dyDescent="0.2">
      <c r="C7" s="10"/>
      <c r="D7" s="10"/>
      <c r="E7" s="10"/>
      <c r="F7" s="108" t="s">
        <v>15</v>
      </c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10"/>
      <c r="V7" s="111" t="s">
        <v>61</v>
      </c>
      <c r="W7" s="112"/>
      <c r="X7" s="113"/>
      <c r="Y7" s="114" t="s">
        <v>65</v>
      </c>
      <c r="Z7" s="115"/>
      <c r="AA7" s="115"/>
      <c r="AB7" s="115"/>
      <c r="AC7" s="115"/>
      <c r="AD7" s="115"/>
      <c r="AE7" s="115"/>
      <c r="AF7" s="115"/>
      <c r="AG7" s="115"/>
      <c r="AH7" s="116"/>
      <c r="AI7" s="111" t="s">
        <v>3</v>
      </c>
      <c r="AJ7" s="112"/>
      <c r="AK7" s="113"/>
      <c r="AL7" s="114" t="s">
        <v>4</v>
      </c>
      <c r="AM7" s="115"/>
      <c r="AN7" s="116"/>
      <c r="AO7" s="111" t="s">
        <v>5</v>
      </c>
      <c r="AP7" s="112"/>
      <c r="AQ7" s="113"/>
      <c r="AR7" s="114" t="s">
        <v>28</v>
      </c>
      <c r="AS7" s="115"/>
      <c r="AT7" s="116"/>
      <c r="AU7" s="123" t="s">
        <v>62</v>
      </c>
      <c r="AV7" s="124" t="s">
        <v>40</v>
      </c>
      <c r="AW7" s="126" t="s">
        <v>40</v>
      </c>
      <c r="AX7" s="128" t="s">
        <v>25</v>
      </c>
      <c r="AY7" s="130" t="s">
        <v>13</v>
      </c>
      <c r="AZ7" s="102" t="s">
        <v>55</v>
      </c>
      <c r="BA7" s="54" t="s">
        <v>101</v>
      </c>
      <c r="BB7" s="64" t="s">
        <v>11</v>
      </c>
      <c r="BC7" s="180" t="s">
        <v>102</v>
      </c>
      <c r="BD7" s="165" t="s">
        <v>103</v>
      </c>
      <c r="BE7" s="166"/>
      <c r="BF7" s="167"/>
      <c r="BG7" s="171" t="s">
        <v>104</v>
      </c>
      <c r="BH7" s="172"/>
    </row>
    <row r="8" spans="1:60" x14ac:dyDescent="0.2">
      <c r="A8" s="102" t="s">
        <v>22</v>
      </c>
      <c r="B8" s="131" t="s">
        <v>39</v>
      </c>
      <c r="C8" s="102" t="s">
        <v>23</v>
      </c>
      <c r="D8" s="131" t="s">
        <v>30</v>
      </c>
      <c r="E8" s="133" t="s">
        <v>24</v>
      </c>
      <c r="F8" s="118" t="s">
        <v>33</v>
      </c>
      <c r="G8" s="119"/>
      <c r="H8" s="119"/>
      <c r="I8" s="117" t="s">
        <v>2</v>
      </c>
      <c r="J8" s="117"/>
      <c r="K8" s="117"/>
      <c r="L8" s="119" t="s">
        <v>34</v>
      </c>
      <c r="M8" s="119"/>
      <c r="N8" s="119"/>
      <c r="O8" s="117" t="s">
        <v>1</v>
      </c>
      <c r="P8" s="117"/>
      <c r="Q8" s="117"/>
      <c r="R8" s="119" t="s">
        <v>43</v>
      </c>
      <c r="S8" s="119"/>
      <c r="T8" s="119"/>
      <c r="U8" s="11" t="s">
        <v>25</v>
      </c>
      <c r="V8" s="106" t="s">
        <v>61</v>
      </c>
      <c r="W8" s="107"/>
      <c r="X8" s="11" t="s">
        <v>25</v>
      </c>
      <c r="Y8" s="118" t="s">
        <v>36</v>
      </c>
      <c r="Z8" s="119"/>
      <c r="AA8" s="119"/>
      <c r="AB8" s="117" t="s">
        <v>37</v>
      </c>
      <c r="AC8" s="117"/>
      <c r="AD8" s="117"/>
      <c r="AE8" s="119" t="s">
        <v>38</v>
      </c>
      <c r="AF8" s="119"/>
      <c r="AG8" s="119"/>
      <c r="AH8" s="11" t="s">
        <v>25</v>
      </c>
      <c r="AI8" s="106" t="s">
        <v>3</v>
      </c>
      <c r="AJ8" s="120"/>
      <c r="AK8" s="11" t="s">
        <v>25</v>
      </c>
      <c r="AL8" s="121" t="s">
        <v>4</v>
      </c>
      <c r="AM8" s="122"/>
      <c r="AN8" s="11" t="s">
        <v>25</v>
      </c>
      <c r="AO8" s="12" t="s">
        <v>5</v>
      </c>
      <c r="AP8" s="13"/>
      <c r="AQ8" s="11" t="s">
        <v>25</v>
      </c>
      <c r="AR8" s="121" t="s">
        <v>28</v>
      </c>
      <c r="AS8" s="122"/>
      <c r="AT8" s="11" t="s">
        <v>25</v>
      </c>
      <c r="AU8" s="123"/>
      <c r="AV8" s="125"/>
      <c r="AW8" s="127"/>
      <c r="AX8" s="129"/>
      <c r="AY8" s="130"/>
      <c r="AZ8" s="102"/>
      <c r="BA8" s="183" t="s">
        <v>105</v>
      </c>
      <c r="BB8" s="65" t="s">
        <v>110</v>
      </c>
      <c r="BC8" s="181"/>
      <c r="BD8" s="177" t="s">
        <v>106</v>
      </c>
      <c r="BE8" s="178"/>
      <c r="BF8" s="179"/>
      <c r="BG8" s="173"/>
      <c r="BH8" s="174"/>
    </row>
    <row r="9" spans="1:60" s="21" customFormat="1" x14ac:dyDescent="0.2">
      <c r="A9" s="102"/>
      <c r="B9" s="132"/>
      <c r="C9" s="102"/>
      <c r="D9" s="132"/>
      <c r="E9" s="133"/>
      <c r="F9" s="14" t="s">
        <v>31</v>
      </c>
      <c r="G9" s="15" t="s">
        <v>32</v>
      </c>
      <c r="H9" s="16" t="s">
        <v>25</v>
      </c>
      <c r="I9" s="15" t="s">
        <v>31</v>
      </c>
      <c r="J9" s="15" t="s">
        <v>32</v>
      </c>
      <c r="K9" s="16" t="s">
        <v>25</v>
      </c>
      <c r="L9" s="15" t="s">
        <v>31</v>
      </c>
      <c r="M9" s="15" t="s">
        <v>32</v>
      </c>
      <c r="N9" s="16" t="s">
        <v>25</v>
      </c>
      <c r="O9" s="15" t="s">
        <v>31</v>
      </c>
      <c r="P9" s="15" t="s">
        <v>32</v>
      </c>
      <c r="Q9" s="16" t="s">
        <v>25</v>
      </c>
      <c r="R9" s="15" t="s">
        <v>31</v>
      </c>
      <c r="S9" s="15" t="s">
        <v>32</v>
      </c>
      <c r="T9" s="16" t="s">
        <v>25</v>
      </c>
      <c r="U9" s="17" t="s">
        <v>35</v>
      </c>
      <c r="V9" s="14" t="s">
        <v>31</v>
      </c>
      <c r="W9" s="15" t="s">
        <v>32</v>
      </c>
      <c r="X9" s="17" t="s">
        <v>35</v>
      </c>
      <c r="Y9" s="14" t="s">
        <v>31</v>
      </c>
      <c r="Z9" s="15" t="s">
        <v>32</v>
      </c>
      <c r="AA9" s="16" t="s">
        <v>25</v>
      </c>
      <c r="AB9" s="15" t="s">
        <v>31</v>
      </c>
      <c r="AC9" s="15" t="s">
        <v>32</v>
      </c>
      <c r="AD9" s="16" t="s">
        <v>25</v>
      </c>
      <c r="AE9" s="15" t="s">
        <v>31</v>
      </c>
      <c r="AF9" s="15" t="s">
        <v>32</v>
      </c>
      <c r="AG9" s="16" t="s">
        <v>25</v>
      </c>
      <c r="AH9" s="17" t="s">
        <v>35</v>
      </c>
      <c r="AI9" s="14" t="s">
        <v>31</v>
      </c>
      <c r="AJ9" s="15" t="s">
        <v>32</v>
      </c>
      <c r="AK9" s="17" t="s">
        <v>35</v>
      </c>
      <c r="AL9" s="14" t="s">
        <v>31</v>
      </c>
      <c r="AM9" s="15" t="s">
        <v>32</v>
      </c>
      <c r="AN9" s="17" t="s">
        <v>35</v>
      </c>
      <c r="AO9" s="14" t="s">
        <v>31</v>
      </c>
      <c r="AP9" s="15" t="s">
        <v>32</v>
      </c>
      <c r="AQ9" s="17" t="s">
        <v>35</v>
      </c>
      <c r="AR9" s="14" t="s">
        <v>31</v>
      </c>
      <c r="AS9" s="15" t="s">
        <v>32</v>
      </c>
      <c r="AT9" s="17" t="s">
        <v>35</v>
      </c>
      <c r="AU9" s="53" t="s">
        <v>64</v>
      </c>
      <c r="AV9" s="18" t="s">
        <v>63</v>
      </c>
      <c r="AW9" s="19" t="s">
        <v>41</v>
      </c>
      <c r="AX9" s="20" t="s">
        <v>42</v>
      </c>
      <c r="AY9" s="130"/>
      <c r="AZ9" s="102"/>
      <c r="BA9" s="184"/>
      <c r="BB9" s="66" t="s">
        <v>111</v>
      </c>
      <c r="BC9" s="182"/>
      <c r="BD9" s="56" t="s">
        <v>84</v>
      </c>
      <c r="BE9" s="57" t="s">
        <v>26</v>
      </c>
      <c r="BF9" s="58" t="s">
        <v>107</v>
      </c>
      <c r="BG9" s="175"/>
      <c r="BH9" s="176"/>
    </row>
    <row r="10" spans="1:60" x14ac:dyDescent="0.25">
      <c r="A10" s="38">
        <f>info!A16</f>
        <v>1</v>
      </c>
      <c r="B10" s="38" t="str">
        <f>info!B16</f>
        <v>K137407516</v>
      </c>
      <c r="C10" s="38" t="str">
        <f>info!C16</f>
        <v>رضوان</v>
      </c>
      <c r="D10" s="38" t="str">
        <f>info!E16</f>
        <v>23/06/2005</v>
      </c>
      <c r="E10" s="52">
        <f>info!D16</f>
        <v>0</v>
      </c>
      <c r="F10" s="9">
        <v>4</v>
      </c>
      <c r="G10" s="9">
        <v>4.5</v>
      </c>
      <c r="H10" s="22">
        <f>IF(F10="","",IF(G10="","",AVERAGE(F10:G10)))</f>
        <v>4.25</v>
      </c>
      <c r="I10" s="9">
        <v>5</v>
      </c>
      <c r="J10" s="9">
        <v>4.5</v>
      </c>
      <c r="K10" s="22">
        <f>IF(I10="","",IF(J10="","",AVERAGE(I10:J10)))</f>
        <v>4.75</v>
      </c>
      <c r="L10" s="9">
        <v>5</v>
      </c>
      <c r="M10" s="9">
        <v>4.5</v>
      </c>
      <c r="N10" s="22">
        <f>IF(L10="","",IF(M10="","",AVERAGE(L10:M10)))</f>
        <v>4.75</v>
      </c>
      <c r="O10" s="9">
        <v>3</v>
      </c>
      <c r="P10" s="9">
        <v>4.5</v>
      </c>
      <c r="Q10" s="22">
        <f>IF(O10="","",IF(P10="","",AVERAGE(O10:P10)))</f>
        <v>3.75</v>
      </c>
      <c r="R10" s="9">
        <v>5</v>
      </c>
      <c r="S10" s="9">
        <v>4.5</v>
      </c>
      <c r="T10" s="22">
        <f>IF(R10="","",IF(S10="","",AVERAGE(R10:S10)))</f>
        <v>4.75</v>
      </c>
      <c r="U10" s="23">
        <f>IF(T10="","",IF(Q10="","",IF(N10="","",IF(K10="","",IF(H10="","",AVERAGE(T10,Q10,N10,K10,H10))))))</f>
        <v>4.45</v>
      </c>
      <c r="V10" s="9"/>
      <c r="W10" s="7"/>
      <c r="X10" s="23" t="str">
        <f>IF(V10="","",IF(W10="","",AVERAGE(V10:W10)))</f>
        <v/>
      </c>
      <c r="Y10" s="9">
        <v>4</v>
      </c>
      <c r="Z10" s="9">
        <v>5</v>
      </c>
      <c r="AA10" s="22">
        <f>IF(Y10="","",IF(Z10="","",AVERAGE(Y10:Z10)))</f>
        <v>4.5</v>
      </c>
      <c r="AB10" s="9">
        <v>5.5</v>
      </c>
      <c r="AC10" s="9">
        <v>7.5</v>
      </c>
      <c r="AD10" s="22">
        <f>IF(AB10="","",IF(AC10="","",AVERAGE(AB10:AC10)))</f>
        <v>6.5</v>
      </c>
      <c r="AE10" s="9">
        <v>6</v>
      </c>
      <c r="AF10" s="9">
        <v>8.5</v>
      </c>
      <c r="AG10" s="22">
        <f>IF(AE10="","",IF(AF10="","",AVERAGE(AE10:AF10)))</f>
        <v>7.25</v>
      </c>
      <c r="AH10" s="23">
        <f>IF(AA10="","",IF(AD10="","",IF(AG10="","",AVERAGE(AA10,AD10,AG10))))</f>
        <v>6.083333333333333</v>
      </c>
      <c r="AI10" s="9">
        <v>3</v>
      </c>
      <c r="AJ10" s="9">
        <v>5.5</v>
      </c>
      <c r="AK10" s="23">
        <f>IF(AI10="","",IF(AJ10="","",AVERAGE(AI10:AJ10)))</f>
        <v>4.25</v>
      </c>
      <c r="AL10" s="9">
        <v>4.5</v>
      </c>
      <c r="AM10" s="9">
        <v>6.5</v>
      </c>
      <c r="AN10" s="23">
        <f>IF(AL10="","",IF(AM10="","",AVERAGE(AL10:AM10)))</f>
        <v>5.5</v>
      </c>
      <c r="AO10" s="9">
        <v>5.5</v>
      </c>
      <c r="AP10" s="9">
        <v>6.5</v>
      </c>
      <c r="AQ10" s="23">
        <f>IF(AO10="","",IF(AP10="","",AVERAGE(AO10:AP10)))</f>
        <v>6</v>
      </c>
      <c r="AR10" s="9">
        <v>6</v>
      </c>
      <c r="AS10" s="9">
        <v>8</v>
      </c>
      <c r="AT10" s="23">
        <f>IF(AR10="","",IF(AS10="","",AVERAGE(AR10:AS10)))</f>
        <v>7</v>
      </c>
      <c r="AU10" s="31">
        <v>1</v>
      </c>
      <c r="AV10" s="24">
        <f>5+AU10+info!$N$3</f>
        <v>6</v>
      </c>
      <c r="AW10" s="25">
        <f>SUM(U10,AH10,AK10,AN10,AQ10,AT10,X10)</f>
        <v>33.283333333333331</v>
      </c>
      <c r="AX10" s="26">
        <f>IF(AW10=0,"",AW10/AV10)</f>
        <v>5.5472222222222216</v>
      </c>
      <c r="AY10" s="27">
        <f>IF(BB10="","",RANK(BB10,$BB$10:$BB$59))</f>
        <v>18</v>
      </c>
      <c r="AZ10" s="39" t="str">
        <f>IF(AX10="","",IF(AX10&gt;=8," تنويه ",IF(AX10&gt;=7,"تشجيع ",IF(AX10&gt;=6,"لوحة الشرف",IF(AX10&gt;=5,"متوسط",IF(AX10&gt;=4,"دون المتوسط",IF(AX10&gt;=3,"ناقص",IF(AX10&gt;=2,"تنبيه",IF(AX10&gt;=1,"إنذار","توبيخ")))))))))</f>
        <v>متوسط</v>
      </c>
      <c r="BA10" s="63">
        <f>'sem1'!AX10</f>
        <v>4.5125000000000002</v>
      </c>
      <c r="BB10" s="67">
        <f>IF(BA10="","",IF(AX10="","",AVERAGE(BA10,AX10)))</f>
        <v>5.0298611111111109</v>
      </c>
      <c r="BC10" s="55">
        <v>5</v>
      </c>
      <c r="BD10" s="69">
        <v>11</v>
      </c>
      <c r="BE10" s="70">
        <v>22</v>
      </c>
      <c r="BF10" s="59">
        <f>SUM(BD10+BE10)</f>
        <v>33</v>
      </c>
      <c r="BG10" s="61" t="s">
        <v>115</v>
      </c>
      <c r="BH10" s="62">
        <f>SUMPRODUCT(($BB$10:$BB$59&gt;=0)*($BB$10:$BB$59&lt;3))</f>
        <v>1</v>
      </c>
    </row>
    <row r="11" spans="1:60" x14ac:dyDescent="0.25">
      <c r="A11" s="38">
        <f>info!A17</f>
        <v>2</v>
      </c>
      <c r="B11" s="38" t="str">
        <f>info!B17</f>
        <v>K137407551</v>
      </c>
      <c r="C11" s="38" t="str">
        <f>info!C17</f>
        <v>محمد</v>
      </c>
      <c r="D11" s="38" t="str">
        <f>info!E17</f>
        <v>14/03/2008</v>
      </c>
      <c r="E11" s="52">
        <f>info!D17</f>
        <v>0</v>
      </c>
      <c r="F11" s="9">
        <v>5</v>
      </c>
      <c r="G11" s="9">
        <v>5.5</v>
      </c>
      <c r="H11" s="22">
        <f t="shared" ref="H11:H59" si="0">IF(F11="","",IF(G11="","",AVERAGE(F11:G11)))</f>
        <v>5.25</v>
      </c>
      <c r="I11" s="9">
        <v>6</v>
      </c>
      <c r="J11" s="9">
        <v>6.5</v>
      </c>
      <c r="K11" s="22">
        <f t="shared" ref="K11:K59" si="1">IF(I11="","",IF(J11="","",AVERAGE(I11:J11)))</f>
        <v>6.25</v>
      </c>
      <c r="L11" s="9">
        <v>5</v>
      </c>
      <c r="M11" s="9">
        <v>6</v>
      </c>
      <c r="N11" s="22">
        <f t="shared" ref="N11:N59" si="2">IF(L11="","",IF(M11="","",AVERAGE(L11:M11)))</f>
        <v>5.5</v>
      </c>
      <c r="O11" s="9">
        <v>5.5</v>
      </c>
      <c r="P11" s="9">
        <v>6.5</v>
      </c>
      <c r="Q11" s="22">
        <f t="shared" ref="Q11:Q59" si="3">IF(O11="","",IF(P11="","",AVERAGE(O11:P11)))</f>
        <v>6</v>
      </c>
      <c r="R11" s="9">
        <v>6</v>
      </c>
      <c r="S11" s="9">
        <v>6.75</v>
      </c>
      <c r="T11" s="22">
        <f t="shared" ref="T11:T59" si="4">IF(R11="","",IF(S11="","",AVERAGE(R11:S11)))</f>
        <v>6.375</v>
      </c>
      <c r="U11" s="23">
        <f t="shared" ref="U11:U59" si="5">IF(T11="","",IF(Q11="","",IF(N11="","",IF(K11="","",IF(H11="","",AVERAGE(T11,Q11,N11,K11,H11))))))</f>
        <v>5.875</v>
      </c>
      <c r="V11" s="9"/>
      <c r="W11" s="7"/>
      <c r="X11" s="23" t="str">
        <f t="shared" ref="X11:X59" si="6">IF(V11="","",IF(W11="","",AVERAGE(V11:W11)))</f>
        <v/>
      </c>
      <c r="Y11" s="9">
        <v>5</v>
      </c>
      <c r="Z11" s="9">
        <v>6</v>
      </c>
      <c r="AA11" s="22">
        <f t="shared" ref="AA11:AA59" si="7">IF(Y11="","",IF(Z11="","",AVERAGE(Y11:Z11)))</f>
        <v>5.5</v>
      </c>
      <c r="AB11" s="9">
        <v>6.5</v>
      </c>
      <c r="AC11" s="9">
        <v>6</v>
      </c>
      <c r="AD11" s="22">
        <f t="shared" ref="AD11:AD59" si="8">IF(AB11="","",IF(AC11="","",AVERAGE(AB11:AC11)))</f>
        <v>6.25</v>
      </c>
      <c r="AE11" s="9">
        <v>6.5</v>
      </c>
      <c r="AF11" s="9">
        <v>6.5</v>
      </c>
      <c r="AG11" s="22">
        <f t="shared" ref="AG11:AG59" si="9">IF(AE11="","",IF(AF11="","",AVERAGE(AE11:AF11)))</f>
        <v>6.5</v>
      </c>
      <c r="AH11" s="23">
        <f t="shared" ref="AH11:AH59" si="10">IF(AA11="","",IF(AD11="","",IF(AG11="","",AVERAGE(AA11,AD11,AG11))))</f>
        <v>6.083333333333333</v>
      </c>
      <c r="AI11" s="9">
        <v>3</v>
      </c>
      <c r="AJ11" s="9">
        <v>4.75</v>
      </c>
      <c r="AK11" s="23">
        <f t="shared" ref="AK11:AK59" si="11">IF(AI11="","",IF(AJ11="","",AVERAGE(AI11:AJ11)))</f>
        <v>3.875</v>
      </c>
      <c r="AL11" s="9">
        <v>5.75</v>
      </c>
      <c r="AM11" s="9">
        <v>3</v>
      </c>
      <c r="AN11" s="23">
        <f t="shared" ref="AN11:AN59" si="12">IF(AL11="","",IF(AM11="","",AVERAGE(AL11:AM11)))</f>
        <v>4.375</v>
      </c>
      <c r="AO11" s="9">
        <v>5.5</v>
      </c>
      <c r="AP11" s="9">
        <v>5</v>
      </c>
      <c r="AQ11" s="23">
        <f t="shared" ref="AQ11:AQ59" si="13">IF(AO11="","",IF(AP11="","",AVERAGE(AO11:AP11)))</f>
        <v>5.25</v>
      </c>
      <c r="AR11" s="9">
        <v>6</v>
      </c>
      <c r="AS11" s="9">
        <v>6.5</v>
      </c>
      <c r="AT11" s="23">
        <f t="shared" ref="AT11:AT59" si="14">IF(AR11="","",IF(AS11="","",AVERAGE(AR11:AS11)))</f>
        <v>6.25</v>
      </c>
      <c r="AU11" s="31">
        <v>1</v>
      </c>
      <c r="AV11" s="24">
        <f>5+AU11+info!$N$3</f>
        <v>6</v>
      </c>
      <c r="AW11" s="25">
        <f t="shared" ref="AW11:AW59" si="15">SUM(U11,AH11,AK11,AN11,AQ11,AT11,X11)</f>
        <v>31.708333333333332</v>
      </c>
      <c r="AX11" s="26">
        <f t="shared" ref="AX11:AX59" si="16">IF(AW11=0,"",AW11/AV11)</f>
        <v>5.2847222222222223</v>
      </c>
      <c r="AY11" s="27">
        <f t="shared" ref="AY11:AY59" si="17">IF(AX11="","",RANK(AX11,$AX$10:$AX$59))</f>
        <v>16</v>
      </c>
      <c r="AZ11" s="39" t="str">
        <f t="shared" ref="AZ11:AZ59" si="18">IF(AX11="","",IF(AX11&gt;=8," تنويه ",IF(AX11&gt;=7,"تشجيع ",IF(AX11&gt;=6,"لوحة الشرف",IF(AX11&gt;=5,"متوسط",IF(AX11&gt;=4,"دون المتوسط",IF(AX11&gt;=3,"ناقص",IF(AX11&gt;=2,"تنبيه",IF(AX11&gt;=1,"إنذار","توبيخ")))))))))</f>
        <v>متوسط</v>
      </c>
      <c r="BA11" s="63">
        <f>'sem1'!AX11</f>
        <v>6.7344444444444447</v>
      </c>
      <c r="BB11" s="67">
        <f t="shared" ref="BB11:BB59" si="19">IF(BA11="","",IF(AX11="","",AVERAGE(BA11,AX11)))</f>
        <v>6.0095833333333335</v>
      </c>
      <c r="BG11" s="61" t="s">
        <v>117</v>
      </c>
      <c r="BH11" s="62">
        <f>SUMPRODUCT(($AW$11:$AW$473&gt;=3)*($AW$11:$AW$473&lt;4))</f>
        <v>0</v>
      </c>
    </row>
    <row r="12" spans="1:60" x14ac:dyDescent="0.25">
      <c r="A12" s="38">
        <f>info!A18</f>
        <v>3</v>
      </c>
      <c r="B12" s="38" t="str">
        <f>info!B18</f>
        <v>K139407507</v>
      </c>
      <c r="C12" s="38" t="str">
        <f>info!C18</f>
        <v>سلمى</v>
      </c>
      <c r="D12" s="38" t="str">
        <f>info!E18</f>
        <v>07/10/2007</v>
      </c>
      <c r="E12" s="52">
        <f>info!D18</f>
        <v>0</v>
      </c>
      <c r="F12" s="9">
        <v>4</v>
      </c>
      <c r="G12" s="9">
        <v>4.5</v>
      </c>
      <c r="H12" s="22">
        <f t="shared" si="0"/>
        <v>4.25</v>
      </c>
      <c r="I12" s="9">
        <v>6</v>
      </c>
      <c r="J12" s="9">
        <v>4</v>
      </c>
      <c r="K12" s="22">
        <f t="shared" si="1"/>
        <v>5</v>
      </c>
      <c r="L12" s="9">
        <v>5.5</v>
      </c>
      <c r="M12" s="9">
        <v>4</v>
      </c>
      <c r="N12" s="22">
        <f t="shared" si="2"/>
        <v>4.75</v>
      </c>
      <c r="O12" s="9">
        <v>4</v>
      </c>
      <c r="P12" s="9">
        <v>4</v>
      </c>
      <c r="Q12" s="22">
        <f t="shared" si="3"/>
        <v>4</v>
      </c>
      <c r="R12" s="9">
        <v>6</v>
      </c>
      <c r="S12" s="9">
        <v>4</v>
      </c>
      <c r="T12" s="22">
        <f t="shared" si="4"/>
        <v>5</v>
      </c>
      <c r="U12" s="23">
        <f t="shared" si="5"/>
        <v>4.5999999999999996</v>
      </c>
      <c r="V12" s="9"/>
      <c r="W12" s="7"/>
      <c r="X12" s="23" t="str">
        <f t="shared" si="6"/>
        <v/>
      </c>
      <c r="Y12" s="9">
        <v>5</v>
      </c>
      <c r="Z12" s="9">
        <v>5.5</v>
      </c>
      <c r="AA12" s="22">
        <f t="shared" si="7"/>
        <v>5.25</v>
      </c>
      <c r="AB12" s="9">
        <v>5.75</v>
      </c>
      <c r="AC12" s="9">
        <v>6.5</v>
      </c>
      <c r="AD12" s="22">
        <f t="shared" si="8"/>
        <v>6.125</v>
      </c>
      <c r="AE12" s="9">
        <v>6</v>
      </c>
      <c r="AF12" s="9">
        <v>6</v>
      </c>
      <c r="AG12" s="22">
        <f t="shared" si="9"/>
        <v>6</v>
      </c>
      <c r="AH12" s="23">
        <f t="shared" si="10"/>
        <v>5.791666666666667</v>
      </c>
      <c r="AI12" s="9">
        <v>3</v>
      </c>
      <c r="AJ12" s="9">
        <v>5.75</v>
      </c>
      <c r="AK12" s="23">
        <f t="shared" si="11"/>
        <v>4.375</v>
      </c>
      <c r="AL12" s="9">
        <v>5.75</v>
      </c>
      <c r="AM12" s="9">
        <v>3.5</v>
      </c>
      <c r="AN12" s="23">
        <f t="shared" si="12"/>
        <v>4.625</v>
      </c>
      <c r="AO12" s="9">
        <v>3</v>
      </c>
      <c r="AP12" s="9">
        <v>6.5</v>
      </c>
      <c r="AQ12" s="23">
        <f t="shared" si="13"/>
        <v>4.75</v>
      </c>
      <c r="AR12" s="9">
        <v>6</v>
      </c>
      <c r="AS12" s="9">
        <v>6.5</v>
      </c>
      <c r="AT12" s="23">
        <f t="shared" si="14"/>
        <v>6.25</v>
      </c>
      <c r="AU12" s="31">
        <v>1</v>
      </c>
      <c r="AV12" s="24">
        <f>5+AU12+info!$N$3</f>
        <v>6</v>
      </c>
      <c r="AW12" s="25">
        <f t="shared" si="15"/>
        <v>30.391666666666666</v>
      </c>
      <c r="AX12" s="26">
        <f t="shared" si="16"/>
        <v>5.0652777777777773</v>
      </c>
      <c r="AY12" s="27">
        <f t="shared" si="17"/>
        <v>17</v>
      </c>
      <c r="AZ12" s="39" t="str">
        <f t="shared" si="18"/>
        <v>متوسط</v>
      </c>
      <c r="BA12" s="63">
        <f>'sem1'!AX12</f>
        <v>5.777222222222222</v>
      </c>
      <c r="BB12" s="67">
        <f t="shared" si="19"/>
        <v>5.4212499999999997</v>
      </c>
      <c r="BD12" s="169" t="s">
        <v>108</v>
      </c>
      <c r="BE12" s="169"/>
      <c r="BF12" s="169"/>
      <c r="BG12" s="61" t="s">
        <v>116</v>
      </c>
      <c r="BH12" s="62">
        <f>SUMPRODUCT(($AW$11:$AW$473&gt;=4)*($AW$11:$AW$473&lt;5))</f>
        <v>0</v>
      </c>
    </row>
    <row r="13" spans="1:60" ht="15" customHeight="1" x14ac:dyDescent="0.25">
      <c r="A13" s="38">
        <f>info!A19</f>
        <v>4</v>
      </c>
      <c r="B13" s="38" t="str">
        <f>info!B19</f>
        <v>K140059009</v>
      </c>
      <c r="C13" s="38" t="str">
        <f>info!C19</f>
        <v>شعيب</v>
      </c>
      <c r="D13" s="38" t="str">
        <f>info!E19</f>
        <v>06/12/2008</v>
      </c>
      <c r="E13" s="52">
        <f>info!D19</f>
        <v>0</v>
      </c>
      <c r="F13" s="9">
        <v>6</v>
      </c>
      <c r="G13" s="9">
        <v>6.5</v>
      </c>
      <c r="H13" s="22">
        <f t="shared" si="0"/>
        <v>6.25</v>
      </c>
      <c r="I13" s="9">
        <v>7.5</v>
      </c>
      <c r="J13" s="9">
        <v>7</v>
      </c>
      <c r="K13" s="22">
        <f t="shared" si="1"/>
        <v>7.25</v>
      </c>
      <c r="L13" s="9">
        <v>6</v>
      </c>
      <c r="M13" s="9">
        <v>6</v>
      </c>
      <c r="N13" s="22">
        <f t="shared" si="2"/>
        <v>6</v>
      </c>
      <c r="O13" s="9">
        <v>7</v>
      </c>
      <c r="P13" s="9">
        <v>6.75</v>
      </c>
      <c r="Q13" s="22">
        <f t="shared" si="3"/>
        <v>6.875</v>
      </c>
      <c r="R13" s="9">
        <v>6</v>
      </c>
      <c r="S13" s="9">
        <v>6.75</v>
      </c>
      <c r="T13" s="22">
        <f t="shared" si="4"/>
        <v>6.375</v>
      </c>
      <c r="U13" s="23">
        <f t="shared" si="5"/>
        <v>6.55</v>
      </c>
      <c r="V13" s="9"/>
      <c r="W13" s="7"/>
      <c r="X13" s="23" t="str">
        <f t="shared" si="6"/>
        <v/>
      </c>
      <c r="Y13" s="9">
        <v>6.5</v>
      </c>
      <c r="Z13" s="9">
        <v>6</v>
      </c>
      <c r="AA13" s="22">
        <f t="shared" si="7"/>
        <v>6.25</v>
      </c>
      <c r="AB13" s="9">
        <v>7.5</v>
      </c>
      <c r="AC13" s="9">
        <v>8</v>
      </c>
      <c r="AD13" s="22">
        <f t="shared" si="8"/>
        <v>7.75</v>
      </c>
      <c r="AE13" s="9">
        <v>7</v>
      </c>
      <c r="AF13" s="9">
        <v>8</v>
      </c>
      <c r="AG13" s="22">
        <f t="shared" si="9"/>
        <v>7.5</v>
      </c>
      <c r="AH13" s="23">
        <f t="shared" si="10"/>
        <v>7.166666666666667</v>
      </c>
      <c r="AI13" s="9">
        <v>8</v>
      </c>
      <c r="AJ13" s="9">
        <v>9</v>
      </c>
      <c r="AK13" s="23">
        <f t="shared" si="11"/>
        <v>8.5</v>
      </c>
      <c r="AL13" s="9">
        <v>7</v>
      </c>
      <c r="AM13" s="9">
        <v>8</v>
      </c>
      <c r="AN13" s="23">
        <f t="shared" si="12"/>
        <v>7.5</v>
      </c>
      <c r="AO13" s="9">
        <v>9</v>
      </c>
      <c r="AP13" s="9">
        <v>9.25</v>
      </c>
      <c r="AQ13" s="23">
        <f t="shared" si="13"/>
        <v>9.125</v>
      </c>
      <c r="AR13" s="9">
        <v>6.5</v>
      </c>
      <c r="AS13" s="9">
        <v>6.75</v>
      </c>
      <c r="AT13" s="23">
        <f t="shared" si="14"/>
        <v>6.625</v>
      </c>
      <c r="AU13" s="31">
        <v>1</v>
      </c>
      <c r="AV13" s="24">
        <f>5+AU13+info!$N$3</f>
        <v>6</v>
      </c>
      <c r="AW13" s="25">
        <f t="shared" si="15"/>
        <v>45.466666666666669</v>
      </c>
      <c r="AX13" s="26">
        <f t="shared" si="16"/>
        <v>7.5777777777777784</v>
      </c>
      <c r="AY13" s="27">
        <f t="shared" si="17"/>
        <v>4</v>
      </c>
      <c r="AZ13" s="39" t="str">
        <f t="shared" si="18"/>
        <v xml:space="preserve">تشجيع </v>
      </c>
      <c r="BA13" s="63">
        <f>'sem1'!AX13</f>
        <v>7.6302777777777777</v>
      </c>
      <c r="BB13" s="67">
        <f t="shared" si="19"/>
        <v>7.6040277777777785</v>
      </c>
      <c r="BD13" s="168">
        <f>BF10*100/BF20</f>
        <v>67.34693877551021</v>
      </c>
      <c r="BE13" s="168"/>
      <c r="BF13" s="168"/>
      <c r="BG13" s="61" t="s">
        <v>118</v>
      </c>
      <c r="BH13" s="62">
        <f>SUMPRODUCT(($AW$11:$AW$473=5))</f>
        <v>0</v>
      </c>
    </row>
    <row r="14" spans="1:60" ht="17.25" customHeight="1" x14ac:dyDescent="0.25">
      <c r="A14" s="38">
        <f>info!A20</f>
        <v>5</v>
      </c>
      <c r="B14" s="38" t="str">
        <f>info!B20</f>
        <v>K140059015</v>
      </c>
      <c r="C14" s="38" t="str">
        <f>info!C20</f>
        <v>ميلود</v>
      </c>
      <c r="D14" s="38" t="str">
        <f>info!E20</f>
        <v>10/07/2008</v>
      </c>
      <c r="E14" s="52">
        <f>info!D20</f>
        <v>0</v>
      </c>
      <c r="F14" s="9">
        <v>6</v>
      </c>
      <c r="G14" s="9">
        <v>4.5</v>
      </c>
      <c r="H14" s="22">
        <f t="shared" si="0"/>
        <v>5.25</v>
      </c>
      <c r="I14" s="9">
        <v>7</v>
      </c>
      <c r="J14" s="9">
        <v>4</v>
      </c>
      <c r="K14" s="22">
        <f t="shared" si="1"/>
        <v>5.5</v>
      </c>
      <c r="L14" s="9">
        <v>6</v>
      </c>
      <c r="M14" s="9">
        <v>4</v>
      </c>
      <c r="N14" s="22">
        <f t="shared" si="2"/>
        <v>5</v>
      </c>
      <c r="O14" s="9">
        <v>5.75</v>
      </c>
      <c r="P14" s="9">
        <v>6</v>
      </c>
      <c r="Q14" s="22">
        <f t="shared" si="3"/>
        <v>5.875</v>
      </c>
      <c r="R14" s="9">
        <v>6</v>
      </c>
      <c r="S14" s="9">
        <v>4</v>
      </c>
      <c r="T14" s="22">
        <f t="shared" si="4"/>
        <v>5</v>
      </c>
      <c r="U14" s="23">
        <f t="shared" si="5"/>
        <v>5.3250000000000002</v>
      </c>
      <c r="V14" s="9"/>
      <c r="W14" s="7"/>
      <c r="X14" s="23" t="str">
        <f t="shared" si="6"/>
        <v/>
      </c>
      <c r="Y14" s="9">
        <v>4.5</v>
      </c>
      <c r="Z14" s="9">
        <v>4.5</v>
      </c>
      <c r="AA14" s="22">
        <f t="shared" si="7"/>
        <v>4.5</v>
      </c>
      <c r="AB14" s="9">
        <v>5</v>
      </c>
      <c r="AC14" s="9">
        <v>6.5</v>
      </c>
      <c r="AD14" s="22">
        <f t="shared" si="8"/>
        <v>5.75</v>
      </c>
      <c r="AE14" s="9">
        <v>6</v>
      </c>
      <c r="AF14" s="9">
        <v>6</v>
      </c>
      <c r="AG14" s="22">
        <f t="shared" si="9"/>
        <v>6</v>
      </c>
      <c r="AH14" s="23">
        <f t="shared" si="10"/>
        <v>5.416666666666667</v>
      </c>
      <c r="AI14" s="9">
        <v>3</v>
      </c>
      <c r="AJ14" s="9">
        <v>3.5</v>
      </c>
      <c r="AK14" s="23">
        <f t="shared" si="11"/>
        <v>3.25</v>
      </c>
      <c r="AL14" s="9">
        <v>5</v>
      </c>
      <c r="AM14" s="9">
        <v>4</v>
      </c>
      <c r="AN14" s="23">
        <f t="shared" si="12"/>
        <v>4.5</v>
      </c>
      <c r="AO14" s="9">
        <v>6.25</v>
      </c>
      <c r="AP14" s="9">
        <v>2.75</v>
      </c>
      <c r="AQ14" s="23">
        <f t="shared" si="13"/>
        <v>4.5</v>
      </c>
      <c r="AR14" s="9">
        <v>6.5</v>
      </c>
      <c r="AS14" s="9">
        <v>7</v>
      </c>
      <c r="AT14" s="23">
        <f t="shared" si="14"/>
        <v>6.75</v>
      </c>
      <c r="AU14" s="31">
        <v>1</v>
      </c>
      <c r="AV14" s="24">
        <f>5+AU14+info!$N$3</f>
        <v>6</v>
      </c>
      <c r="AW14" s="25">
        <f t="shared" si="15"/>
        <v>29.741666666666667</v>
      </c>
      <c r="AX14" s="26">
        <f t="shared" si="16"/>
        <v>4.9569444444444448</v>
      </c>
      <c r="AY14" s="27">
        <f t="shared" si="17"/>
        <v>18</v>
      </c>
      <c r="AZ14" s="39" t="str">
        <f t="shared" si="18"/>
        <v>دون المتوسط</v>
      </c>
      <c r="BA14" s="63">
        <f>'sem1'!AX14</f>
        <v>6.1813888888888888</v>
      </c>
      <c r="BB14" s="67">
        <f t="shared" si="19"/>
        <v>5.5691666666666668</v>
      </c>
      <c r="BD14" s="165" t="s">
        <v>109</v>
      </c>
      <c r="BE14" s="166"/>
      <c r="BF14" s="167"/>
      <c r="BG14" s="61" t="s">
        <v>119</v>
      </c>
      <c r="BH14" s="62">
        <f>SUMPRODUCT(($AW$11:$AW$473&gt;=5)*($AW$11:$AW$473&lt;6))</f>
        <v>0</v>
      </c>
    </row>
    <row r="15" spans="1:60" x14ac:dyDescent="0.25">
      <c r="A15" s="38">
        <f>info!A21</f>
        <v>6</v>
      </c>
      <c r="B15" s="38" t="str">
        <f>info!B21</f>
        <v>K140059019</v>
      </c>
      <c r="C15" s="38" t="str">
        <f>info!C21</f>
        <v>فاطمة</v>
      </c>
      <c r="D15" s="38" t="str">
        <f>info!E21</f>
        <v>08/01/2008</v>
      </c>
      <c r="E15" s="52">
        <f>info!D21</f>
        <v>0</v>
      </c>
      <c r="F15" s="9">
        <v>3.5</v>
      </c>
      <c r="G15" s="9">
        <v>2</v>
      </c>
      <c r="H15" s="22">
        <f t="shared" si="0"/>
        <v>2.75</v>
      </c>
      <c r="I15" s="9">
        <v>2</v>
      </c>
      <c r="J15" s="9">
        <v>3</v>
      </c>
      <c r="K15" s="22">
        <f t="shared" si="1"/>
        <v>2.5</v>
      </c>
      <c r="L15" s="9">
        <v>2</v>
      </c>
      <c r="M15" s="9">
        <v>3</v>
      </c>
      <c r="N15" s="22">
        <f t="shared" si="2"/>
        <v>2.5</v>
      </c>
      <c r="O15" s="9">
        <v>3</v>
      </c>
      <c r="P15" s="9">
        <v>2</v>
      </c>
      <c r="Q15" s="22">
        <f t="shared" si="3"/>
        <v>2.5</v>
      </c>
      <c r="R15" s="9">
        <v>2</v>
      </c>
      <c r="S15" s="9">
        <v>3</v>
      </c>
      <c r="T15" s="22">
        <f t="shared" si="4"/>
        <v>2.5</v>
      </c>
      <c r="U15" s="23">
        <f t="shared" si="5"/>
        <v>2.5499999999999998</v>
      </c>
      <c r="V15" s="9"/>
      <c r="W15" s="7"/>
      <c r="X15" s="23" t="str">
        <f t="shared" si="6"/>
        <v/>
      </c>
      <c r="Y15" s="9">
        <v>2</v>
      </c>
      <c r="Z15" s="9">
        <v>2</v>
      </c>
      <c r="AA15" s="22">
        <f t="shared" si="7"/>
        <v>2</v>
      </c>
      <c r="AB15" s="9">
        <v>4</v>
      </c>
      <c r="AC15" s="9">
        <v>2</v>
      </c>
      <c r="AD15" s="22">
        <f t="shared" si="8"/>
        <v>3</v>
      </c>
      <c r="AE15" s="9">
        <v>4</v>
      </c>
      <c r="AF15" s="9">
        <v>2</v>
      </c>
      <c r="AG15" s="22">
        <f t="shared" si="9"/>
        <v>3</v>
      </c>
      <c r="AH15" s="23">
        <f t="shared" si="10"/>
        <v>2.6666666666666665</v>
      </c>
      <c r="AI15" s="9">
        <v>2</v>
      </c>
      <c r="AJ15" s="9">
        <v>1</v>
      </c>
      <c r="AK15" s="23">
        <f t="shared" si="11"/>
        <v>1.5</v>
      </c>
      <c r="AL15" s="9">
        <v>3</v>
      </c>
      <c r="AM15" s="9">
        <v>1</v>
      </c>
      <c r="AN15" s="23">
        <f t="shared" si="12"/>
        <v>2</v>
      </c>
      <c r="AO15" s="9">
        <v>0.25</v>
      </c>
      <c r="AP15" s="9">
        <v>1.75</v>
      </c>
      <c r="AQ15" s="23">
        <f t="shared" si="13"/>
        <v>1</v>
      </c>
      <c r="AR15" s="9">
        <v>5.5</v>
      </c>
      <c r="AS15" s="9">
        <v>4.5</v>
      </c>
      <c r="AT15" s="23">
        <f t="shared" si="14"/>
        <v>5</v>
      </c>
      <c r="AU15" s="31">
        <v>1</v>
      </c>
      <c r="AV15" s="24">
        <f>5+AU15+info!$N$3</f>
        <v>6</v>
      </c>
      <c r="AW15" s="25">
        <f t="shared" si="15"/>
        <v>14.716666666666667</v>
      </c>
      <c r="AX15" s="26">
        <f t="shared" si="16"/>
        <v>2.4527777777777779</v>
      </c>
      <c r="AY15" s="27">
        <f t="shared" si="17"/>
        <v>24</v>
      </c>
      <c r="AZ15" s="39" t="str">
        <f t="shared" si="18"/>
        <v>تنبيه</v>
      </c>
      <c r="BA15" s="63">
        <f>'sem1'!AX15</f>
        <v>4.424722222222222</v>
      </c>
      <c r="BB15" s="67">
        <f t="shared" si="19"/>
        <v>3.4387499999999998</v>
      </c>
      <c r="BD15" s="170" t="s">
        <v>106</v>
      </c>
      <c r="BE15" s="170"/>
      <c r="BF15" s="170"/>
      <c r="BG15" s="61" t="s">
        <v>120</v>
      </c>
      <c r="BH15" s="62">
        <f>SUMPRODUCT(($AW$11:$AW$473&gt;=6)*($AW$11:$AW$473&lt;7))</f>
        <v>0</v>
      </c>
    </row>
    <row r="16" spans="1:60" x14ac:dyDescent="0.25">
      <c r="A16" s="38">
        <f>info!A22</f>
        <v>7</v>
      </c>
      <c r="B16" s="38" t="str">
        <f>info!B22</f>
        <v>K141059022</v>
      </c>
      <c r="C16" s="38" t="str">
        <f>info!C22</f>
        <v>مصطفى</v>
      </c>
      <c r="D16" s="38" t="str">
        <f>info!E22</f>
        <v>02/01/2009</v>
      </c>
      <c r="E16" s="52">
        <f>info!D22</f>
        <v>0</v>
      </c>
      <c r="F16" s="9">
        <v>4</v>
      </c>
      <c r="G16" s="9">
        <v>4.5</v>
      </c>
      <c r="H16" s="22">
        <f t="shared" si="0"/>
        <v>4.25</v>
      </c>
      <c r="I16" s="9">
        <v>5</v>
      </c>
      <c r="J16" s="9">
        <v>5</v>
      </c>
      <c r="K16" s="22">
        <f t="shared" si="1"/>
        <v>5</v>
      </c>
      <c r="L16" s="9">
        <v>4</v>
      </c>
      <c r="M16" s="9">
        <v>4</v>
      </c>
      <c r="N16" s="22">
        <f t="shared" si="2"/>
        <v>4</v>
      </c>
      <c r="O16" s="9">
        <v>3</v>
      </c>
      <c r="P16" s="9">
        <v>5.5</v>
      </c>
      <c r="Q16" s="22">
        <f t="shared" si="3"/>
        <v>4.25</v>
      </c>
      <c r="R16" s="9">
        <v>4</v>
      </c>
      <c r="S16" s="9">
        <v>5</v>
      </c>
      <c r="T16" s="22">
        <f t="shared" si="4"/>
        <v>4.5</v>
      </c>
      <c r="U16" s="23">
        <f t="shared" si="5"/>
        <v>4.4000000000000004</v>
      </c>
      <c r="V16" s="9"/>
      <c r="W16" s="7"/>
      <c r="X16" s="23" t="str">
        <f t="shared" si="6"/>
        <v/>
      </c>
      <c r="Y16" s="9">
        <v>4</v>
      </c>
      <c r="Z16" s="9">
        <v>4</v>
      </c>
      <c r="AA16" s="22">
        <f t="shared" si="7"/>
        <v>4</v>
      </c>
      <c r="AB16" s="9">
        <v>4.5</v>
      </c>
      <c r="AC16" s="9">
        <v>6</v>
      </c>
      <c r="AD16" s="22">
        <f t="shared" si="8"/>
        <v>5.25</v>
      </c>
      <c r="AE16" s="9">
        <v>6</v>
      </c>
      <c r="AF16" s="9">
        <v>6</v>
      </c>
      <c r="AG16" s="22">
        <f t="shared" si="9"/>
        <v>6</v>
      </c>
      <c r="AH16" s="23">
        <f t="shared" si="10"/>
        <v>5.083333333333333</v>
      </c>
      <c r="AI16" s="9">
        <v>6</v>
      </c>
      <c r="AJ16" s="9">
        <v>8</v>
      </c>
      <c r="AK16" s="23">
        <f t="shared" si="11"/>
        <v>7</v>
      </c>
      <c r="AL16" s="9">
        <v>5.5</v>
      </c>
      <c r="AM16" s="9">
        <v>6.5</v>
      </c>
      <c r="AN16" s="23">
        <f t="shared" si="12"/>
        <v>6</v>
      </c>
      <c r="AO16" s="9">
        <v>5.25</v>
      </c>
      <c r="AP16" s="9">
        <v>6.5</v>
      </c>
      <c r="AQ16" s="23">
        <f t="shared" si="13"/>
        <v>5.875</v>
      </c>
      <c r="AR16" s="9">
        <v>6</v>
      </c>
      <c r="AS16" s="9">
        <v>7</v>
      </c>
      <c r="AT16" s="23">
        <f t="shared" si="14"/>
        <v>6.5</v>
      </c>
      <c r="AU16" s="31">
        <v>1</v>
      </c>
      <c r="AV16" s="24">
        <f>5+AU16+info!$N$3</f>
        <v>6</v>
      </c>
      <c r="AW16" s="25">
        <f t="shared" si="15"/>
        <v>34.858333333333334</v>
      </c>
      <c r="AX16" s="26">
        <f t="shared" si="16"/>
        <v>5.8097222222222227</v>
      </c>
      <c r="AY16" s="27">
        <f t="shared" si="17"/>
        <v>10</v>
      </c>
      <c r="AZ16" s="39" t="str">
        <f t="shared" si="18"/>
        <v>متوسط</v>
      </c>
      <c r="BA16" s="63">
        <f>'sem1'!AX16</f>
        <v>5.2494444444444452</v>
      </c>
      <c r="BB16" s="67">
        <f t="shared" si="19"/>
        <v>5.529583333333334</v>
      </c>
      <c r="BD16" s="56" t="s">
        <v>84</v>
      </c>
      <c r="BE16" s="57" t="s">
        <v>26</v>
      </c>
      <c r="BF16" s="58" t="s">
        <v>107</v>
      </c>
      <c r="BG16" s="61" t="s">
        <v>121</v>
      </c>
      <c r="BH16" s="62">
        <f>SUMPRODUCT(($AW$11:$AW$473&gt;=7)*($AW$11:$AW$473&lt;8))</f>
        <v>0</v>
      </c>
    </row>
    <row r="17" spans="1:60" x14ac:dyDescent="0.25">
      <c r="A17" s="38">
        <f>info!A23</f>
        <v>8</v>
      </c>
      <c r="B17" s="38" t="str">
        <f>info!B23</f>
        <v>K141059024</v>
      </c>
      <c r="C17" s="38" t="str">
        <f>info!C23</f>
        <v>فريد</v>
      </c>
      <c r="D17" s="38" t="str">
        <f>info!E23</f>
        <v>27/07/2008</v>
      </c>
      <c r="E17" s="52">
        <f>info!D23</f>
        <v>0</v>
      </c>
      <c r="F17" s="9">
        <v>6.75</v>
      </c>
      <c r="G17" s="9">
        <v>6.5</v>
      </c>
      <c r="H17" s="22">
        <f t="shared" si="0"/>
        <v>6.625</v>
      </c>
      <c r="I17" s="9">
        <v>7</v>
      </c>
      <c r="J17" s="9">
        <v>8</v>
      </c>
      <c r="K17" s="22">
        <f t="shared" si="1"/>
        <v>7.5</v>
      </c>
      <c r="L17" s="9">
        <v>6</v>
      </c>
      <c r="M17" s="9">
        <v>7</v>
      </c>
      <c r="N17" s="22">
        <f t="shared" si="2"/>
        <v>6.5</v>
      </c>
      <c r="O17" s="9">
        <v>7.5</v>
      </c>
      <c r="P17" s="9">
        <v>7</v>
      </c>
      <c r="Q17" s="22">
        <f t="shared" si="3"/>
        <v>7.25</v>
      </c>
      <c r="R17" s="9">
        <v>7</v>
      </c>
      <c r="S17" s="9">
        <v>7</v>
      </c>
      <c r="T17" s="22">
        <f t="shared" si="4"/>
        <v>7</v>
      </c>
      <c r="U17" s="23">
        <f t="shared" si="5"/>
        <v>6.9749999999999996</v>
      </c>
      <c r="V17" s="9"/>
      <c r="W17" s="7"/>
      <c r="X17" s="23" t="str">
        <f t="shared" si="6"/>
        <v/>
      </c>
      <c r="Y17" s="9">
        <v>6.5</v>
      </c>
      <c r="Z17" s="9">
        <v>6.75</v>
      </c>
      <c r="AA17" s="22">
        <f t="shared" si="7"/>
        <v>6.625</v>
      </c>
      <c r="AB17" s="9">
        <v>7</v>
      </c>
      <c r="AC17" s="9">
        <v>7.5</v>
      </c>
      <c r="AD17" s="22">
        <f t="shared" si="8"/>
        <v>7.25</v>
      </c>
      <c r="AE17" s="9">
        <v>7</v>
      </c>
      <c r="AF17" s="9">
        <v>8</v>
      </c>
      <c r="AG17" s="22">
        <f t="shared" si="9"/>
        <v>7.5</v>
      </c>
      <c r="AH17" s="23">
        <f t="shared" si="10"/>
        <v>7.125</v>
      </c>
      <c r="AI17" s="9">
        <v>8</v>
      </c>
      <c r="AJ17" s="9">
        <v>8.75</v>
      </c>
      <c r="AK17" s="23">
        <f t="shared" si="11"/>
        <v>8.375</v>
      </c>
      <c r="AL17" s="9">
        <v>8</v>
      </c>
      <c r="AM17" s="9">
        <v>7.5</v>
      </c>
      <c r="AN17" s="23">
        <f t="shared" si="12"/>
        <v>7.75</v>
      </c>
      <c r="AO17" s="9">
        <v>10</v>
      </c>
      <c r="AP17" s="9">
        <v>9.3800000000000008</v>
      </c>
      <c r="AQ17" s="23">
        <f t="shared" si="13"/>
        <v>9.6900000000000013</v>
      </c>
      <c r="AR17" s="9">
        <v>6.5</v>
      </c>
      <c r="AS17" s="9">
        <v>7.5</v>
      </c>
      <c r="AT17" s="23">
        <f t="shared" si="14"/>
        <v>7</v>
      </c>
      <c r="AU17" s="31">
        <v>1</v>
      </c>
      <c r="AV17" s="24">
        <f>5+AU17+info!$N$3</f>
        <v>6</v>
      </c>
      <c r="AW17" s="25">
        <f t="shared" si="15"/>
        <v>46.915000000000006</v>
      </c>
      <c r="AX17" s="26">
        <f t="shared" si="16"/>
        <v>7.8191666666666677</v>
      </c>
      <c r="AY17" s="27">
        <f t="shared" si="17"/>
        <v>2</v>
      </c>
      <c r="AZ17" s="39" t="str">
        <f t="shared" si="18"/>
        <v xml:space="preserve">تشجيع </v>
      </c>
      <c r="BA17" s="63">
        <f>'sem1'!AX17</f>
        <v>7.3977777777777769</v>
      </c>
      <c r="BB17" s="67">
        <f t="shared" si="19"/>
        <v>7.6084722222222219</v>
      </c>
      <c r="BD17" s="71">
        <v>11</v>
      </c>
      <c r="BE17" s="72">
        <v>5</v>
      </c>
      <c r="BF17" s="60">
        <f>SUM(BD17+BE17)</f>
        <v>16</v>
      </c>
      <c r="BG17" s="61" t="s">
        <v>123</v>
      </c>
      <c r="BH17" s="62">
        <f>SUMPRODUCT(($AW$11:$AW$473&gt;=8)*($AW$11:$AW$473&lt;9))</f>
        <v>0</v>
      </c>
    </row>
    <row r="18" spans="1:60" x14ac:dyDescent="0.25">
      <c r="A18" s="38">
        <f>info!A24</f>
        <v>9</v>
      </c>
      <c r="B18" s="38" t="str">
        <f>info!B24</f>
        <v>K142059010</v>
      </c>
      <c r="C18" s="38" t="str">
        <f>info!C24</f>
        <v>كمال</v>
      </c>
      <c r="D18" s="38" t="str">
        <f>info!E24</f>
        <v>16/07/2008</v>
      </c>
      <c r="E18" s="52">
        <f>info!D24</f>
        <v>0</v>
      </c>
      <c r="F18" s="9">
        <v>6.5</v>
      </c>
      <c r="G18" s="9">
        <v>7.5</v>
      </c>
      <c r="H18" s="22">
        <f t="shared" si="0"/>
        <v>7</v>
      </c>
      <c r="I18" s="9">
        <v>7</v>
      </c>
      <c r="J18" s="9">
        <v>7.5</v>
      </c>
      <c r="K18" s="22">
        <f t="shared" si="1"/>
        <v>7.25</v>
      </c>
      <c r="L18" s="9">
        <v>6</v>
      </c>
      <c r="M18" s="9">
        <v>8.5</v>
      </c>
      <c r="N18" s="22">
        <f t="shared" si="2"/>
        <v>7.25</v>
      </c>
      <c r="O18" s="9">
        <v>6.75</v>
      </c>
      <c r="P18" s="9">
        <v>8</v>
      </c>
      <c r="Q18" s="22">
        <f t="shared" si="3"/>
        <v>7.375</v>
      </c>
      <c r="R18" s="9">
        <v>6</v>
      </c>
      <c r="S18" s="9">
        <v>7</v>
      </c>
      <c r="T18" s="22">
        <f t="shared" si="4"/>
        <v>6.5</v>
      </c>
      <c r="U18" s="23">
        <f t="shared" si="5"/>
        <v>7.0750000000000002</v>
      </c>
      <c r="V18" s="9"/>
      <c r="W18" s="7"/>
      <c r="X18" s="23" t="str">
        <f t="shared" si="6"/>
        <v/>
      </c>
      <c r="Y18" s="9">
        <v>6.5</v>
      </c>
      <c r="Z18" s="9">
        <v>7.5</v>
      </c>
      <c r="AA18" s="22">
        <f t="shared" si="7"/>
        <v>7</v>
      </c>
      <c r="AB18" s="9">
        <v>8</v>
      </c>
      <c r="AC18" s="9">
        <v>8.5</v>
      </c>
      <c r="AD18" s="22">
        <f t="shared" si="8"/>
        <v>8.25</v>
      </c>
      <c r="AE18" s="9">
        <v>8</v>
      </c>
      <c r="AF18" s="9">
        <v>8.5</v>
      </c>
      <c r="AG18" s="22">
        <f t="shared" si="9"/>
        <v>8.25</v>
      </c>
      <c r="AH18" s="23">
        <f t="shared" si="10"/>
        <v>7.833333333333333</v>
      </c>
      <c r="AI18" s="9">
        <v>9.75</v>
      </c>
      <c r="AJ18" s="9">
        <v>7.5</v>
      </c>
      <c r="AK18" s="23">
        <f t="shared" si="11"/>
        <v>8.625</v>
      </c>
      <c r="AL18" s="9">
        <v>6.75</v>
      </c>
      <c r="AM18" s="9">
        <v>7.5</v>
      </c>
      <c r="AN18" s="23">
        <f t="shared" si="12"/>
        <v>7.125</v>
      </c>
      <c r="AO18" s="9">
        <v>9</v>
      </c>
      <c r="AP18" s="9">
        <v>9.25</v>
      </c>
      <c r="AQ18" s="23">
        <f t="shared" si="13"/>
        <v>9.125</v>
      </c>
      <c r="AR18" s="9">
        <v>6</v>
      </c>
      <c r="AS18" s="9">
        <v>8</v>
      </c>
      <c r="AT18" s="23">
        <f t="shared" si="14"/>
        <v>7</v>
      </c>
      <c r="AU18" s="31">
        <v>1</v>
      </c>
      <c r="AV18" s="24">
        <f>5+AU18+info!$N$3</f>
        <v>6</v>
      </c>
      <c r="AW18" s="25">
        <f t="shared" si="15"/>
        <v>46.783333333333331</v>
      </c>
      <c r="AX18" s="26">
        <f t="shared" si="16"/>
        <v>7.7972222222222216</v>
      </c>
      <c r="AY18" s="27">
        <f t="shared" si="17"/>
        <v>3</v>
      </c>
      <c r="AZ18" s="39" t="str">
        <f t="shared" si="18"/>
        <v xml:space="preserve">تشجيع </v>
      </c>
      <c r="BA18" s="63">
        <f>'sem1'!AX18</f>
        <v>7.7605555555555554</v>
      </c>
      <c r="BB18" s="67">
        <f t="shared" si="19"/>
        <v>7.7788888888888881</v>
      </c>
      <c r="BD18" s="169" t="s">
        <v>112</v>
      </c>
      <c r="BE18" s="169"/>
      <c r="BF18" s="169"/>
      <c r="BG18" s="61" t="s">
        <v>124</v>
      </c>
      <c r="BH18" s="62">
        <f>SUMPRODUCT(($AW$11:$AW$473&gt;=9)*($AW$11:$AW$473&lt;10))</f>
        <v>0</v>
      </c>
    </row>
    <row r="19" spans="1:60" x14ac:dyDescent="0.25">
      <c r="A19" s="38">
        <f>info!A25</f>
        <v>10</v>
      </c>
      <c r="B19" s="38" t="str">
        <f>info!B25</f>
        <v>K142059016</v>
      </c>
      <c r="C19" s="38" t="str">
        <f>info!C25</f>
        <v>لبنى</v>
      </c>
      <c r="D19" s="38" t="str">
        <f>info!E25</f>
        <v>15/03/2009</v>
      </c>
      <c r="E19" s="52">
        <f>info!D25</f>
        <v>0</v>
      </c>
      <c r="F19" s="9">
        <v>3.5</v>
      </c>
      <c r="G19" s="9">
        <v>3</v>
      </c>
      <c r="H19" s="22">
        <f t="shared" si="0"/>
        <v>3.25</v>
      </c>
      <c r="I19" s="9">
        <v>4</v>
      </c>
      <c r="J19" s="9">
        <v>4</v>
      </c>
      <c r="K19" s="22">
        <f t="shared" si="1"/>
        <v>4</v>
      </c>
      <c r="L19" s="9">
        <v>5</v>
      </c>
      <c r="M19" s="9">
        <v>4</v>
      </c>
      <c r="N19" s="22">
        <f t="shared" si="2"/>
        <v>4.5</v>
      </c>
      <c r="O19" s="9">
        <v>3</v>
      </c>
      <c r="P19" s="9">
        <v>2</v>
      </c>
      <c r="Q19" s="22">
        <f t="shared" si="3"/>
        <v>2.5</v>
      </c>
      <c r="R19" s="9">
        <v>5</v>
      </c>
      <c r="S19" s="9">
        <v>4</v>
      </c>
      <c r="T19" s="22">
        <f t="shared" si="4"/>
        <v>4.5</v>
      </c>
      <c r="U19" s="23">
        <f t="shared" si="5"/>
        <v>3.75</v>
      </c>
      <c r="V19" s="9"/>
      <c r="W19" s="7"/>
      <c r="X19" s="23" t="str">
        <f t="shared" si="6"/>
        <v/>
      </c>
      <c r="Y19" s="9">
        <v>4</v>
      </c>
      <c r="Z19" s="9">
        <v>1</v>
      </c>
      <c r="AA19" s="22">
        <f t="shared" si="7"/>
        <v>2.5</v>
      </c>
      <c r="AB19" s="9">
        <v>6.25</v>
      </c>
      <c r="AC19" s="9">
        <v>2</v>
      </c>
      <c r="AD19" s="22">
        <f t="shared" si="8"/>
        <v>4.125</v>
      </c>
      <c r="AE19" s="9">
        <v>5.75</v>
      </c>
      <c r="AF19" s="9">
        <v>2</v>
      </c>
      <c r="AG19" s="22">
        <f t="shared" si="9"/>
        <v>3.875</v>
      </c>
      <c r="AH19" s="23">
        <f t="shared" si="10"/>
        <v>3.5</v>
      </c>
      <c r="AI19" s="9">
        <v>4.75</v>
      </c>
      <c r="AJ19" s="9">
        <v>2</v>
      </c>
      <c r="AK19" s="23">
        <f t="shared" si="11"/>
        <v>3.375</v>
      </c>
      <c r="AL19" s="9">
        <v>4</v>
      </c>
      <c r="AM19" s="9">
        <v>1</v>
      </c>
      <c r="AN19" s="23">
        <f t="shared" si="12"/>
        <v>2.5</v>
      </c>
      <c r="AO19" s="9">
        <v>4.5</v>
      </c>
      <c r="AP19" s="9">
        <v>2</v>
      </c>
      <c r="AQ19" s="23">
        <f t="shared" si="13"/>
        <v>3.25</v>
      </c>
      <c r="AR19" s="9">
        <v>6</v>
      </c>
      <c r="AS19" s="9">
        <v>4</v>
      </c>
      <c r="AT19" s="23">
        <f t="shared" si="14"/>
        <v>5</v>
      </c>
      <c r="AU19" s="31">
        <v>1</v>
      </c>
      <c r="AV19" s="24">
        <f>5+AU19+info!$N$3</f>
        <v>6</v>
      </c>
      <c r="AW19" s="25">
        <f t="shared" si="15"/>
        <v>21.375</v>
      </c>
      <c r="AX19" s="26">
        <f t="shared" si="16"/>
        <v>3.5625</v>
      </c>
      <c r="AY19" s="27">
        <f t="shared" si="17"/>
        <v>20</v>
      </c>
      <c r="AZ19" s="39" t="str">
        <f t="shared" si="18"/>
        <v>ناقص</v>
      </c>
      <c r="BA19" s="63">
        <f>'sem1'!AX19</f>
        <v>4.8736111111111109</v>
      </c>
      <c r="BB19" s="67">
        <f t="shared" si="19"/>
        <v>4.218055555555555</v>
      </c>
      <c r="BD19" s="168">
        <f>BF17*100/BF20</f>
        <v>32.653061224489797</v>
      </c>
      <c r="BE19" s="168"/>
      <c r="BF19" s="168"/>
      <c r="BG19" s="61" t="s">
        <v>122</v>
      </c>
      <c r="BH19" s="62">
        <f>SUMPRODUCT(($AW$11:$AW$473=10))</f>
        <v>0</v>
      </c>
    </row>
    <row r="20" spans="1:60" x14ac:dyDescent="0.25">
      <c r="A20" s="38">
        <f>info!A26</f>
        <v>11</v>
      </c>
      <c r="B20" s="38" t="str">
        <f>info!B26</f>
        <v>K142059028</v>
      </c>
      <c r="C20" s="38" t="str">
        <f>info!C26</f>
        <v>أحمد</v>
      </c>
      <c r="D20" s="38" t="str">
        <f>info!E26</f>
        <v>13/07/2008</v>
      </c>
      <c r="E20" s="52">
        <f>info!D26</f>
        <v>0</v>
      </c>
      <c r="F20" s="9">
        <v>6.5</v>
      </c>
      <c r="G20" s="9">
        <v>7</v>
      </c>
      <c r="H20" s="22">
        <f t="shared" si="0"/>
        <v>6.75</v>
      </c>
      <c r="I20" s="9">
        <v>8</v>
      </c>
      <c r="J20" s="9">
        <v>8.5</v>
      </c>
      <c r="K20" s="22">
        <f t="shared" si="1"/>
        <v>8.25</v>
      </c>
      <c r="L20" s="9">
        <v>7</v>
      </c>
      <c r="M20" s="9">
        <v>9</v>
      </c>
      <c r="N20" s="22">
        <f t="shared" si="2"/>
        <v>8</v>
      </c>
      <c r="O20" s="9">
        <v>6.75</v>
      </c>
      <c r="P20" s="9">
        <v>7.5</v>
      </c>
      <c r="Q20" s="22">
        <f t="shared" si="3"/>
        <v>7.125</v>
      </c>
      <c r="R20" s="9">
        <v>8</v>
      </c>
      <c r="S20" s="9">
        <v>8.5</v>
      </c>
      <c r="T20" s="22">
        <f t="shared" si="4"/>
        <v>8.25</v>
      </c>
      <c r="U20" s="23">
        <f t="shared" si="5"/>
        <v>7.6749999999999998</v>
      </c>
      <c r="V20" s="9"/>
      <c r="W20" s="7"/>
      <c r="X20" s="23" t="str">
        <f t="shared" si="6"/>
        <v/>
      </c>
      <c r="Y20" s="9">
        <v>6.5</v>
      </c>
      <c r="Z20" s="9">
        <v>7</v>
      </c>
      <c r="AA20" s="22">
        <f t="shared" si="7"/>
        <v>6.75</v>
      </c>
      <c r="AB20" s="9">
        <v>7.25</v>
      </c>
      <c r="AC20" s="9">
        <v>7.5</v>
      </c>
      <c r="AD20" s="22">
        <f t="shared" si="8"/>
        <v>7.375</v>
      </c>
      <c r="AE20" s="9">
        <v>7</v>
      </c>
      <c r="AF20" s="9">
        <v>7</v>
      </c>
      <c r="AG20" s="22">
        <f t="shared" si="9"/>
        <v>7</v>
      </c>
      <c r="AH20" s="23">
        <f t="shared" si="10"/>
        <v>7.041666666666667</v>
      </c>
      <c r="AI20" s="9">
        <v>6</v>
      </c>
      <c r="AJ20" s="9">
        <v>6.5</v>
      </c>
      <c r="AK20" s="23">
        <f t="shared" si="11"/>
        <v>6.25</v>
      </c>
      <c r="AL20" s="9">
        <v>7.25</v>
      </c>
      <c r="AM20" s="9">
        <v>5</v>
      </c>
      <c r="AN20" s="23">
        <f t="shared" si="12"/>
        <v>6.125</v>
      </c>
      <c r="AO20" s="9">
        <v>7.75</v>
      </c>
      <c r="AP20" s="9">
        <v>9.25</v>
      </c>
      <c r="AQ20" s="23">
        <f t="shared" si="13"/>
        <v>8.5</v>
      </c>
      <c r="AR20" s="9">
        <v>7</v>
      </c>
      <c r="AS20" s="9">
        <v>7.5</v>
      </c>
      <c r="AT20" s="23">
        <f t="shared" si="14"/>
        <v>7.25</v>
      </c>
      <c r="AU20" s="31">
        <v>1</v>
      </c>
      <c r="AV20" s="24">
        <f>5+AU20+info!$N$3</f>
        <v>6</v>
      </c>
      <c r="AW20" s="25">
        <f t="shared" si="15"/>
        <v>42.841666666666669</v>
      </c>
      <c r="AX20" s="26">
        <f t="shared" si="16"/>
        <v>7.1402777777777784</v>
      </c>
      <c r="AY20" s="27">
        <f t="shared" si="17"/>
        <v>6</v>
      </c>
      <c r="AZ20" s="39" t="str">
        <f t="shared" si="18"/>
        <v xml:space="preserve">تشجيع </v>
      </c>
      <c r="BA20" s="63">
        <f>'sem1'!AX20</f>
        <v>7.1758333333333333</v>
      </c>
      <c r="BB20" s="67">
        <f t="shared" si="19"/>
        <v>7.1580555555555563</v>
      </c>
      <c r="BD20" s="73" t="s">
        <v>107</v>
      </c>
      <c r="BE20" s="73"/>
      <c r="BF20" s="68">
        <f>SUM(BF10,BF17)</f>
        <v>49</v>
      </c>
    </row>
    <row r="21" spans="1:60" x14ac:dyDescent="0.25">
      <c r="A21" s="38">
        <f>info!A27</f>
        <v>12</v>
      </c>
      <c r="B21" s="38" t="str">
        <f>info!B27</f>
        <v>K143059012</v>
      </c>
      <c r="C21" s="38" t="str">
        <f>info!C27</f>
        <v>سلمان</v>
      </c>
      <c r="D21" s="38" t="str">
        <f>info!E27</f>
        <v>31/12/2007</v>
      </c>
      <c r="E21" s="52">
        <f>info!D27</f>
        <v>0</v>
      </c>
      <c r="F21" s="9">
        <v>7.25</v>
      </c>
      <c r="G21" s="9">
        <v>8.5</v>
      </c>
      <c r="H21" s="22">
        <f t="shared" si="0"/>
        <v>7.875</v>
      </c>
      <c r="I21" s="9">
        <v>8</v>
      </c>
      <c r="J21" s="9">
        <v>8.5</v>
      </c>
      <c r="K21" s="22">
        <f t="shared" si="1"/>
        <v>8.25</v>
      </c>
      <c r="L21" s="9">
        <v>7</v>
      </c>
      <c r="M21" s="9">
        <v>9.5</v>
      </c>
      <c r="N21" s="22">
        <f t="shared" si="2"/>
        <v>8.25</v>
      </c>
      <c r="O21" s="9">
        <v>8.5</v>
      </c>
      <c r="P21" s="9">
        <v>8.5</v>
      </c>
      <c r="Q21" s="22">
        <f t="shared" si="3"/>
        <v>8.5</v>
      </c>
      <c r="R21" s="9">
        <v>8</v>
      </c>
      <c r="S21" s="9">
        <v>9</v>
      </c>
      <c r="T21" s="22">
        <f t="shared" si="4"/>
        <v>8.5</v>
      </c>
      <c r="U21" s="23">
        <f t="shared" si="5"/>
        <v>8.2750000000000004</v>
      </c>
      <c r="V21" s="9"/>
      <c r="W21" s="7"/>
      <c r="X21" s="23" t="str">
        <f t="shared" si="6"/>
        <v/>
      </c>
      <c r="Y21" s="9">
        <v>7</v>
      </c>
      <c r="Z21" s="9">
        <v>8</v>
      </c>
      <c r="AA21" s="22">
        <f t="shared" si="7"/>
        <v>7.5</v>
      </c>
      <c r="AB21" s="9">
        <v>8.5</v>
      </c>
      <c r="AC21" s="9">
        <v>9</v>
      </c>
      <c r="AD21" s="22">
        <f t="shared" si="8"/>
        <v>8.75</v>
      </c>
      <c r="AE21" s="9">
        <v>8.5</v>
      </c>
      <c r="AF21" s="9">
        <v>9</v>
      </c>
      <c r="AG21" s="22">
        <f t="shared" si="9"/>
        <v>8.75</v>
      </c>
      <c r="AH21" s="23">
        <f t="shared" si="10"/>
        <v>8.3333333333333339</v>
      </c>
      <c r="AI21" s="9">
        <v>8</v>
      </c>
      <c r="AJ21" s="9">
        <v>10</v>
      </c>
      <c r="AK21" s="23">
        <f t="shared" si="11"/>
        <v>9</v>
      </c>
      <c r="AL21" s="9">
        <v>8.5</v>
      </c>
      <c r="AM21" s="9">
        <v>8.5</v>
      </c>
      <c r="AN21" s="23">
        <f t="shared" si="12"/>
        <v>8.5</v>
      </c>
      <c r="AO21" s="9">
        <v>9.25</v>
      </c>
      <c r="AP21" s="9">
        <v>9.3800000000000008</v>
      </c>
      <c r="AQ21" s="23">
        <f t="shared" si="13"/>
        <v>9.3150000000000013</v>
      </c>
      <c r="AR21" s="9">
        <v>7</v>
      </c>
      <c r="AS21" s="9">
        <v>8</v>
      </c>
      <c r="AT21" s="23">
        <f t="shared" si="14"/>
        <v>7.5</v>
      </c>
      <c r="AU21" s="31">
        <v>1</v>
      </c>
      <c r="AV21" s="24">
        <f>5+AU21+info!$N$3</f>
        <v>6</v>
      </c>
      <c r="AW21" s="25">
        <f t="shared" si="15"/>
        <v>50.923333333333332</v>
      </c>
      <c r="AX21" s="26">
        <f t="shared" si="16"/>
        <v>8.487222222222222</v>
      </c>
      <c r="AY21" s="27">
        <f t="shared" si="17"/>
        <v>1</v>
      </c>
      <c r="AZ21" s="39" t="str">
        <f t="shared" si="18"/>
        <v xml:space="preserve"> تنويه </v>
      </c>
      <c r="BA21" s="63">
        <f>'sem1'!AX21</f>
        <v>8.2386111111111102</v>
      </c>
      <c r="BB21" s="67">
        <f t="shared" si="19"/>
        <v>8.362916666666667</v>
      </c>
      <c r="BG21" s="61" t="s">
        <v>107</v>
      </c>
      <c r="BH21" s="62">
        <f>SUM(BH10:BH19)</f>
        <v>1</v>
      </c>
    </row>
    <row r="22" spans="1:60" x14ac:dyDescent="0.25">
      <c r="A22" s="38">
        <f>info!A28</f>
        <v>13</v>
      </c>
      <c r="B22" s="38" t="str">
        <f>info!B28</f>
        <v>K143059018</v>
      </c>
      <c r="C22" s="38" t="str">
        <f>info!C28</f>
        <v>مروة</v>
      </c>
      <c r="D22" s="38" t="str">
        <f>info!E28</f>
        <v>07/04/2008</v>
      </c>
      <c r="E22" s="52">
        <f>info!D28</f>
        <v>0</v>
      </c>
      <c r="F22" s="9">
        <v>3</v>
      </c>
      <c r="G22" s="9">
        <v>4</v>
      </c>
      <c r="H22" s="22">
        <f t="shared" si="0"/>
        <v>3.5</v>
      </c>
      <c r="I22" s="9">
        <v>6</v>
      </c>
      <c r="J22" s="9">
        <v>4.5</v>
      </c>
      <c r="K22" s="22">
        <f t="shared" si="1"/>
        <v>5.25</v>
      </c>
      <c r="L22" s="9">
        <v>4</v>
      </c>
      <c r="M22" s="9">
        <v>5</v>
      </c>
      <c r="N22" s="22">
        <f t="shared" si="2"/>
        <v>4.5</v>
      </c>
      <c r="O22" s="9">
        <v>4</v>
      </c>
      <c r="P22" s="9">
        <v>4</v>
      </c>
      <c r="Q22" s="22">
        <f t="shared" si="3"/>
        <v>4</v>
      </c>
      <c r="R22" s="9">
        <v>5</v>
      </c>
      <c r="S22" s="9">
        <v>5.5</v>
      </c>
      <c r="T22" s="22">
        <f t="shared" si="4"/>
        <v>5.25</v>
      </c>
      <c r="U22" s="23">
        <f t="shared" si="5"/>
        <v>4.5</v>
      </c>
      <c r="V22" s="9"/>
      <c r="W22" s="7"/>
      <c r="X22" s="23" t="str">
        <f t="shared" si="6"/>
        <v/>
      </c>
      <c r="Y22" s="9">
        <v>4</v>
      </c>
      <c r="Z22" s="9">
        <v>4</v>
      </c>
      <c r="AA22" s="22">
        <f t="shared" si="7"/>
        <v>4</v>
      </c>
      <c r="AB22" s="9">
        <v>5.5</v>
      </c>
      <c r="AC22" s="9">
        <v>6</v>
      </c>
      <c r="AD22" s="22">
        <f t="shared" si="8"/>
        <v>5.75</v>
      </c>
      <c r="AE22" s="9">
        <v>6</v>
      </c>
      <c r="AF22" s="9">
        <v>6.5</v>
      </c>
      <c r="AG22" s="22">
        <f t="shared" si="9"/>
        <v>6.25</v>
      </c>
      <c r="AH22" s="23">
        <f t="shared" si="10"/>
        <v>5.333333333333333</v>
      </c>
      <c r="AI22" s="9">
        <v>3</v>
      </c>
      <c r="AJ22" s="9">
        <v>8.5</v>
      </c>
      <c r="AK22" s="23">
        <f t="shared" si="11"/>
        <v>5.75</v>
      </c>
      <c r="AL22" s="9">
        <v>6.5</v>
      </c>
      <c r="AM22" s="9">
        <v>6.5</v>
      </c>
      <c r="AN22" s="23">
        <f t="shared" si="12"/>
        <v>6.5</v>
      </c>
      <c r="AO22" s="9">
        <v>5.25</v>
      </c>
      <c r="AP22" s="9">
        <v>4.13</v>
      </c>
      <c r="AQ22" s="23">
        <f t="shared" si="13"/>
        <v>4.6899999999999995</v>
      </c>
      <c r="AR22" s="9">
        <v>6.5</v>
      </c>
      <c r="AS22" s="9">
        <v>7</v>
      </c>
      <c r="AT22" s="23">
        <f t="shared" si="14"/>
        <v>6.75</v>
      </c>
      <c r="AU22" s="31">
        <v>1</v>
      </c>
      <c r="AV22" s="24">
        <f>5+AU22+info!$N$3</f>
        <v>6</v>
      </c>
      <c r="AW22" s="25">
        <f t="shared" si="15"/>
        <v>33.523333333333333</v>
      </c>
      <c r="AX22" s="26">
        <f t="shared" si="16"/>
        <v>5.5872222222222225</v>
      </c>
      <c r="AY22" s="27">
        <f t="shared" si="17"/>
        <v>11</v>
      </c>
      <c r="AZ22" s="39" t="str">
        <f t="shared" si="18"/>
        <v>متوسط</v>
      </c>
      <c r="BA22" s="63">
        <f>'sem1'!AX22</f>
        <v>5.0952777777777776</v>
      </c>
      <c r="BB22" s="67">
        <f t="shared" si="19"/>
        <v>5.3412500000000005</v>
      </c>
    </row>
    <row r="23" spans="1:60" x14ac:dyDescent="0.25">
      <c r="A23" s="38">
        <f>info!A29</f>
        <v>14</v>
      </c>
      <c r="B23" s="38" t="str">
        <f>info!B29</f>
        <v>K143066255</v>
      </c>
      <c r="C23" s="38" t="str">
        <f>info!C29</f>
        <v>خالد</v>
      </c>
      <c r="D23" s="38" t="str">
        <f>info!E29</f>
        <v>14/04/2008</v>
      </c>
      <c r="E23" s="52">
        <f>info!D29</f>
        <v>0</v>
      </c>
      <c r="F23" s="9">
        <v>7</v>
      </c>
      <c r="G23" s="9">
        <v>7</v>
      </c>
      <c r="H23" s="22">
        <f t="shared" si="0"/>
        <v>7</v>
      </c>
      <c r="I23" s="9">
        <v>6.5</v>
      </c>
      <c r="J23" s="9">
        <v>7</v>
      </c>
      <c r="K23" s="22">
        <f t="shared" si="1"/>
        <v>6.75</v>
      </c>
      <c r="L23" s="9">
        <v>6</v>
      </c>
      <c r="M23" s="9">
        <v>7.5</v>
      </c>
      <c r="N23" s="22">
        <f t="shared" si="2"/>
        <v>6.75</v>
      </c>
      <c r="O23" s="9">
        <v>7.5</v>
      </c>
      <c r="P23" s="9">
        <v>7.25</v>
      </c>
      <c r="Q23" s="22">
        <f t="shared" si="3"/>
        <v>7.375</v>
      </c>
      <c r="R23" s="9">
        <v>6</v>
      </c>
      <c r="S23" s="9">
        <v>7.5</v>
      </c>
      <c r="T23" s="22">
        <f t="shared" si="4"/>
        <v>6.75</v>
      </c>
      <c r="U23" s="23">
        <f t="shared" si="5"/>
        <v>6.9249999999999998</v>
      </c>
      <c r="V23" s="9"/>
      <c r="W23" s="7"/>
      <c r="X23" s="23" t="str">
        <f t="shared" si="6"/>
        <v/>
      </c>
      <c r="Y23" s="9">
        <v>6.5</v>
      </c>
      <c r="Z23" s="9">
        <v>7</v>
      </c>
      <c r="AA23" s="22">
        <f t="shared" si="7"/>
        <v>6.75</v>
      </c>
      <c r="AB23" s="9">
        <v>7</v>
      </c>
      <c r="AC23" s="9">
        <v>8.5</v>
      </c>
      <c r="AD23" s="22">
        <f t="shared" si="8"/>
        <v>7.75</v>
      </c>
      <c r="AE23" s="9">
        <v>7.5</v>
      </c>
      <c r="AF23" s="9">
        <v>8.5</v>
      </c>
      <c r="AG23" s="22">
        <f t="shared" si="9"/>
        <v>8</v>
      </c>
      <c r="AH23" s="23">
        <f t="shared" si="10"/>
        <v>7.5</v>
      </c>
      <c r="AI23" s="9">
        <v>5</v>
      </c>
      <c r="AJ23" s="9">
        <v>5.5</v>
      </c>
      <c r="AK23" s="23">
        <f t="shared" si="11"/>
        <v>5.25</v>
      </c>
      <c r="AL23" s="9">
        <v>8</v>
      </c>
      <c r="AM23" s="9">
        <v>7.5</v>
      </c>
      <c r="AN23" s="23">
        <f t="shared" si="12"/>
        <v>7.75</v>
      </c>
      <c r="AO23" s="9">
        <v>9</v>
      </c>
      <c r="AP23" s="9">
        <v>8.5</v>
      </c>
      <c r="AQ23" s="23">
        <f t="shared" si="13"/>
        <v>8.75</v>
      </c>
      <c r="AR23" s="9">
        <v>6.75</v>
      </c>
      <c r="AS23" s="9">
        <v>8</v>
      </c>
      <c r="AT23" s="23">
        <f t="shared" si="14"/>
        <v>7.375</v>
      </c>
      <c r="AU23" s="31">
        <v>1</v>
      </c>
      <c r="AV23" s="24">
        <f>5+AU23+info!$N$3</f>
        <v>6</v>
      </c>
      <c r="AW23" s="25">
        <f t="shared" si="15"/>
        <v>43.55</v>
      </c>
      <c r="AX23" s="26">
        <f t="shared" si="16"/>
        <v>7.2583333333333329</v>
      </c>
      <c r="AY23" s="27">
        <f t="shared" si="17"/>
        <v>5</v>
      </c>
      <c r="AZ23" s="39" t="str">
        <f t="shared" si="18"/>
        <v xml:space="preserve">تشجيع </v>
      </c>
      <c r="BA23" s="63">
        <f>'sem1'!AX23</f>
        <v>6.7608333333333333</v>
      </c>
      <c r="BB23" s="67">
        <f t="shared" si="19"/>
        <v>7.0095833333333335</v>
      </c>
    </row>
    <row r="24" spans="1:60" x14ac:dyDescent="0.25">
      <c r="A24" s="38">
        <f>info!A30</f>
        <v>15</v>
      </c>
      <c r="B24" s="38" t="str">
        <f>info!B30</f>
        <v>K143076640</v>
      </c>
      <c r="C24" s="38" t="str">
        <f>info!C30</f>
        <v>سفيان</v>
      </c>
      <c r="D24" s="38" t="str">
        <f>info!E30</f>
        <v>13/08/2008</v>
      </c>
      <c r="E24" s="52">
        <f>info!D30</f>
        <v>0</v>
      </c>
      <c r="F24" s="9">
        <v>4</v>
      </c>
      <c r="G24" s="9">
        <v>4.5</v>
      </c>
      <c r="H24" s="22">
        <f t="shared" si="0"/>
        <v>4.25</v>
      </c>
      <c r="I24" s="9">
        <v>6.5</v>
      </c>
      <c r="J24" s="9">
        <v>3.5</v>
      </c>
      <c r="K24" s="22">
        <f t="shared" si="1"/>
        <v>5</v>
      </c>
      <c r="L24" s="9">
        <v>6</v>
      </c>
      <c r="M24" s="9">
        <v>6</v>
      </c>
      <c r="N24" s="22">
        <f t="shared" si="2"/>
        <v>6</v>
      </c>
      <c r="O24" s="9">
        <v>4</v>
      </c>
      <c r="P24" s="9">
        <v>4</v>
      </c>
      <c r="Q24" s="22">
        <f t="shared" si="3"/>
        <v>4</v>
      </c>
      <c r="R24" s="9">
        <v>6.5</v>
      </c>
      <c r="S24" s="9">
        <v>6</v>
      </c>
      <c r="T24" s="22">
        <f t="shared" si="4"/>
        <v>6.25</v>
      </c>
      <c r="U24" s="23">
        <f t="shared" si="5"/>
        <v>5.0999999999999996</v>
      </c>
      <c r="V24" s="9"/>
      <c r="W24" s="7"/>
      <c r="X24" s="23" t="str">
        <f t="shared" si="6"/>
        <v/>
      </c>
      <c r="Y24" s="9">
        <v>5</v>
      </c>
      <c r="Z24" s="9">
        <v>4</v>
      </c>
      <c r="AA24" s="22">
        <f t="shared" si="7"/>
        <v>4.5</v>
      </c>
      <c r="AB24" s="9">
        <v>6.75</v>
      </c>
      <c r="AC24" s="9">
        <v>6</v>
      </c>
      <c r="AD24" s="22">
        <f t="shared" si="8"/>
        <v>6.375</v>
      </c>
      <c r="AE24" s="9">
        <v>6.75</v>
      </c>
      <c r="AF24" s="9">
        <v>6</v>
      </c>
      <c r="AG24" s="22">
        <f t="shared" si="9"/>
        <v>6.375</v>
      </c>
      <c r="AH24" s="23">
        <f t="shared" si="10"/>
        <v>5.75</v>
      </c>
      <c r="AI24" s="9">
        <v>5</v>
      </c>
      <c r="AJ24" s="9">
        <v>6.75</v>
      </c>
      <c r="AK24" s="23">
        <f t="shared" si="11"/>
        <v>5.875</v>
      </c>
      <c r="AL24" s="9">
        <v>6</v>
      </c>
      <c r="AM24" s="9">
        <v>6</v>
      </c>
      <c r="AN24" s="23">
        <f t="shared" si="12"/>
        <v>6</v>
      </c>
      <c r="AO24" s="9">
        <v>3.75</v>
      </c>
      <c r="AP24" s="9">
        <v>5.13</v>
      </c>
      <c r="AQ24" s="23">
        <f t="shared" si="13"/>
        <v>4.4399999999999995</v>
      </c>
      <c r="AR24" s="9">
        <v>6.5</v>
      </c>
      <c r="AS24" s="9">
        <v>6</v>
      </c>
      <c r="AT24" s="23">
        <f t="shared" si="14"/>
        <v>6.25</v>
      </c>
      <c r="AU24" s="31">
        <v>1</v>
      </c>
      <c r="AV24" s="24">
        <f>5+AU24+info!$N$3</f>
        <v>6</v>
      </c>
      <c r="AW24" s="25">
        <f t="shared" si="15"/>
        <v>33.414999999999999</v>
      </c>
      <c r="AX24" s="26">
        <f t="shared" si="16"/>
        <v>5.5691666666666668</v>
      </c>
      <c r="AY24" s="27">
        <f t="shared" si="17"/>
        <v>13</v>
      </c>
      <c r="AZ24" s="39" t="str">
        <f t="shared" si="18"/>
        <v>متوسط</v>
      </c>
      <c r="BA24" s="63">
        <f>'sem1'!AX24</f>
        <v>5.3466666666666667</v>
      </c>
      <c r="BB24" s="67">
        <f t="shared" si="19"/>
        <v>5.4579166666666667</v>
      </c>
    </row>
    <row r="25" spans="1:60" x14ac:dyDescent="0.25">
      <c r="A25" s="38">
        <f>info!A31</f>
        <v>16</v>
      </c>
      <c r="B25" s="38" t="str">
        <f>info!B31</f>
        <v>K144059014</v>
      </c>
      <c r="C25" s="38" t="str">
        <f>info!C31</f>
        <v>لمياء</v>
      </c>
      <c r="D25" s="38" t="str">
        <f>info!E31</f>
        <v>24/01/2009</v>
      </c>
      <c r="E25" s="52">
        <f>info!D31</f>
        <v>0</v>
      </c>
      <c r="F25" s="9">
        <v>4.5</v>
      </c>
      <c r="G25" s="9">
        <v>6</v>
      </c>
      <c r="H25" s="22">
        <f t="shared" si="0"/>
        <v>5.25</v>
      </c>
      <c r="I25" s="9">
        <v>6</v>
      </c>
      <c r="J25" s="9">
        <v>7</v>
      </c>
      <c r="K25" s="22">
        <f t="shared" si="1"/>
        <v>6.5</v>
      </c>
      <c r="L25" s="9">
        <v>6.5</v>
      </c>
      <c r="M25" s="9">
        <v>6.5</v>
      </c>
      <c r="N25" s="22">
        <f t="shared" si="2"/>
        <v>6.5</v>
      </c>
      <c r="O25" s="9">
        <v>4</v>
      </c>
      <c r="P25" s="9">
        <v>6</v>
      </c>
      <c r="Q25" s="22">
        <f t="shared" si="3"/>
        <v>5</v>
      </c>
      <c r="R25" s="9">
        <v>6</v>
      </c>
      <c r="S25" s="9">
        <v>6.5</v>
      </c>
      <c r="T25" s="22">
        <f t="shared" si="4"/>
        <v>6.25</v>
      </c>
      <c r="U25" s="23">
        <f t="shared" si="5"/>
        <v>5.9</v>
      </c>
      <c r="V25" s="9"/>
      <c r="W25" s="7"/>
      <c r="X25" s="23" t="str">
        <f t="shared" si="6"/>
        <v/>
      </c>
      <c r="Y25" s="9">
        <v>4</v>
      </c>
      <c r="Z25" s="9">
        <v>6.5</v>
      </c>
      <c r="AA25" s="22">
        <f t="shared" si="7"/>
        <v>5.25</v>
      </c>
      <c r="AB25" s="9">
        <v>6.5</v>
      </c>
      <c r="AC25" s="9">
        <v>6</v>
      </c>
      <c r="AD25" s="22">
        <f t="shared" si="8"/>
        <v>6.25</v>
      </c>
      <c r="AE25" s="9">
        <v>6.5</v>
      </c>
      <c r="AF25" s="9">
        <v>6.5</v>
      </c>
      <c r="AG25" s="22">
        <f t="shared" si="9"/>
        <v>6.5</v>
      </c>
      <c r="AH25" s="23">
        <f t="shared" si="10"/>
        <v>6</v>
      </c>
      <c r="AI25" s="9">
        <v>8.5</v>
      </c>
      <c r="AJ25" s="9">
        <v>7.5</v>
      </c>
      <c r="AK25" s="23">
        <f t="shared" si="11"/>
        <v>8</v>
      </c>
      <c r="AL25" s="9">
        <v>5.5</v>
      </c>
      <c r="AM25" s="9">
        <v>4</v>
      </c>
      <c r="AN25" s="23">
        <f t="shared" si="12"/>
        <v>4.75</v>
      </c>
      <c r="AO25" s="9">
        <v>4.5</v>
      </c>
      <c r="AP25" s="9">
        <v>5.38</v>
      </c>
      <c r="AQ25" s="23">
        <f t="shared" si="13"/>
        <v>4.9399999999999995</v>
      </c>
      <c r="AR25" s="9">
        <v>6</v>
      </c>
      <c r="AS25" s="9">
        <v>6.5</v>
      </c>
      <c r="AT25" s="23">
        <f t="shared" si="14"/>
        <v>6.25</v>
      </c>
      <c r="AU25" s="31">
        <v>1</v>
      </c>
      <c r="AV25" s="24">
        <f>5+AU25+info!$N$3</f>
        <v>6</v>
      </c>
      <c r="AW25" s="25">
        <f t="shared" si="15"/>
        <v>35.839999999999996</v>
      </c>
      <c r="AX25" s="26">
        <f t="shared" si="16"/>
        <v>5.9733333333333327</v>
      </c>
      <c r="AY25" s="27">
        <f t="shared" si="17"/>
        <v>9</v>
      </c>
      <c r="AZ25" s="39" t="str">
        <f t="shared" si="18"/>
        <v>متوسط</v>
      </c>
      <c r="BA25" s="63">
        <f>'sem1'!AX25</f>
        <v>5.8741666666666665</v>
      </c>
      <c r="BB25" s="67">
        <f t="shared" si="19"/>
        <v>5.9237500000000001</v>
      </c>
    </row>
    <row r="26" spans="1:60" x14ac:dyDescent="0.25">
      <c r="A26" s="38">
        <f>info!A32</f>
        <v>17</v>
      </c>
      <c r="B26" s="38" t="str">
        <f>info!B32</f>
        <v>K144059027</v>
      </c>
      <c r="C26" s="38" t="str">
        <f>info!C32</f>
        <v>مريم</v>
      </c>
      <c r="D26" s="38" t="str">
        <f>info!E32</f>
        <v>31/12/2008</v>
      </c>
      <c r="E26" s="52">
        <f>info!D32</f>
        <v>0</v>
      </c>
      <c r="F26" s="9">
        <v>6.5</v>
      </c>
      <c r="G26" s="9">
        <v>6.25</v>
      </c>
      <c r="H26" s="22">
        <f t="shared" si="0"/>
        <v>6.375</v>
      </c>
      <c r="I26" s="9">
        <v>8.5</v>
      </c>
      <c r="J26" s="9">
        <v>8</v>
      </c>
      <c r="K26" s="22">
        <f t="shared" si="1"/>
        <v>8.25</v>
      </c>
      <c r="L26" s="9">
        <v>6</v>
      </c>
      <c r="M26" s="9">
        <v>8</v>
      </c>
      <c r="N26" s="22">
        <f t="shared" si="2"/>
        <v>7</v>
      </c>
      <c r="O26" s="9">
        <v>6.75</v>
      </c>
      <c r="P26" s="9">
        <v>6.5</v>
      </c>
      <c r="Q26" s="22">
        <f t="shared" si="3"/>
        <v>6.625</v>
      </c>
      <c r="R26" s="9">
        <v>6</v>
      </c>
      <c r="S26" s="9">
        <v>8</v>
      </c>
      <c r="T26" s="22">
        <f t="shared" si="4"/>
        <v>7</v>
      </c>
      <c r="U26" s="23">
        <f t="shared" si="5"/>
        <v>7.05</v>
      </c>
      <c r="V26" s="9"/>
      <c r="W26" s="7"/>
      <c r="X26" s="23" t="str">
        <f t="shared" si="6"/>
        <v/>
      </c>
      <c r="Y26" s="9">
        <v>6</v>
      </c>
      <c r="Z26" s="9">
        <v>6</v>
      </c>
      <c r="AA26" s="22">
        <f t="shared" si="7"/>
        <v>6</v>
      </c>
      <c r="AB26" s="9">
        <v>7.5</v>
      </c>
      <c r="AC26" s="9">
        <v>8</v>
      </c>
      <c r="AD26" s="22">
        <f t="shared" si="8"/>
        <v>7.75</v>
      </c>
      <c r="AE26" s="9">
        <v>8</v>
      </c>
      <c r="AF26" s="9">
        <v>8.5</v>
      </c>
      <c r="AG26" s="22">
        <f t="shared" si="9"/>
        <v>8.25</v>
      </c>
      <c r="AH26" s="23">
        <f t="shared" si="10"/>
        <v>7.333333333333333</v>
      </c>
      <c r="AI26" s="9">
        <v>5</v>
      </c>
      <c r="AJ26" s="9">
        <v>9</v>
      </c>
      <c r="AK26" s="23">
        <f t="shared" si="11"/>
        <v>7</v>
      </c>
      <c r="AL26" s="9">
        <v>6.5</v>
      </c>
      <c r="AM26" s="9">
        <v>6.5</v>
      </c>
      <c r="AN26" s="23">
        <f t="shared" si="12"/>
        <v>6.5</v>
      </c>
      <c r="AO26" s="9">
        <v>8.25</v>
      </c>
      <c r="AP26" s="9">
        <v>8.1300000000000008</v>
      </c>
      <c r="AQ26" s="23">
        <f t="shared" si="13"/>
        <v>8.1900000000000013</v>
      </c>
      <c r="AR26" s="9">
        <v>6.5</v>
      </c>
      <c r="AS26" s="9">
        <v>7</v>
      </c>
      <c r="AT26" s="23">
        <f t="shared" si="14"/>
        <v>6.75</v>
      </c>
      <c r="AU26" s="31">
        <v>1</v>
      </c>
      <c r="AV26" s="24">
        <f>5+AU26+info!$N$3</f>
        <v>6</v>
      </c>
      <c r="AW26" s="25">
        <f t="shared" si="15"/>
        <v>42.823333333333338</v>
      </c>
      <c r="AX26" s="26">
        <f t="shared" si="16"/>
        <v>7.1372222222222232</v>
      </c>
      <c r="AY26" s="27">
        <f t="shared" si="17"/>
        <v>7</v>
      </c>
      <c r="AZ26" s="39" t="str">
        <f t="shared" si="18"/>
        <v xml:space="preserve">تشجيع </v>
      </c>
      <c r="BA26" s="63">
        <f>'sem1'!AX26</f>
        <v>7.5813888888888883</v>
      </c>
      <c r="BB26" s="67">
        <f t="shared" si="19"/>
        <v>7.3593055555555562</v>
      </c>
    </row>
    <row r="27" spans="1:60" x14ac:dyDescent="0.25">
      <c r="A27" s="38">
        <f>info!A33</f>
        <v>18</v>
      </c>
      <c r="B27" s="38" t="str">
        <f>info!B33</f>
        <v>K146059023</v>
      </c>
      <c r="C27" s="38" t="str">
        <f>info!C33</f>
        <v>لقمان</v>
      </c>
      <c r="D27" s="38" t="str">
        <f>info!E33</f>
        <v>20/02/2009</v>
      </c>
      <c r="E27" s="52">
        <f>info!D33</f>
        <v>0</v>
      </c>
      <c r="F27" s="9">
        <v>3.5</v>
      </c>
      <c r="G27" s="9">
        <v>3</v>
      </c>
      <c r="H27" s="22">
        <f t="shared" si="0"/>
        <v>3.25</v>
      </c>
      <c r="I27" s="9">
        <v>4</v>
      </c>
      <c r="J27" s="9">
        <v>3</v>
      </c>
      <c r="K27" s="22">
        <f t="shared" si="1"/>
        <v>3.5</v>
      </c>
      <c r="L27" s="9">
        <v>4</v>
      </c>
      <c r="M27" s="9">
        <v>3</v>
      </c>
      <c r="N27" s="22">
        <f t="shared" si="2"/>
        <v>3.5</v>
      </c>
      <c r="O27" s="9">
        <v>3</v>
      </c>
      <c r="P27" s="9">
        <v>3</v>
      </c>
      <c r="Q27" s="22">
        <f t="shared" si="3"/>
        <v>3</v>
      </c>
      <c r="R27" s="9">
        <v>4</v>
      </c>
      <c r="S27" s="9">
        <v>3</v>
      </c>
      <c r="T27" s="22">
        <f t="shared" si="4"/>
        <v>3.5</v>
      </c>
      <c r="U27" s="23">
        <f t="shared" si="5"/>
        <v>3.35</v>
      </c>
      <c r="V27" s="9"/>
      <c r="W27" s="7"/>
      <c r="X27" s="23" t="str">
        <f t="shared" si="6"/>
        <v/>
      </c>
      <c r="Y27" s="9">
        <v>4</v>
      </c>
      <c r="Z27" s="9">
        <v>3</v>
      </c>
      <c r="AA27" s="22">
        <f t="shared" si="7"/>
        <v>3.5</v>
      </c>
      <c r="AB27" s="9">
        <v>4</v>
      </c>
      <c r="AC27" s="9">
        <v>3</v>
      </c>
      <c r="AD27" s="22">
        <f t="shared" si="8"/>
        <v>3.5</v>
      </c>
      <c r="AE27" s="9">
        <v>5</v>
      </c>
      <c r="AF27" s="9">
        <v>4</v>
      </c>
      <c r="AG27" s="22">
        <f t="shared" si="9"/>
        <v>4.5</v>
      </c>
      <c r="AH27" s="23">
        <f t="shared" si="10"/>
        <v>3.8333333333333335</v>
      </c>
      <c r="AI27" s="9">
        <v>2</v>
      </c>
      <c r="AJ27" s="9">
        <v>2.5</v>
      </c>
      <c r="AK27" s="23">
        <f t="shared" si="11"/>
        <v>2.25</v>
      </c>
      <c r="AL27" s="9">
        <v>5</v>
      </c>
      <c r="AM27" s="9">
        <v>1</v>
      </c>
      <c r="AN27" s="23">
        <f t="shared" si="12"/>
        <v>3</v>
      </c>
      <c r="AO27" s="9">
        <v>2</v>
      </c>
      <c r="AP27" s="9">
        <v>1.75</v>
      </c>
      <c r="AQ27" s="23">
        <f t="shared" si="13"/>
        <v>1.875</v>
      </c>
      <c r="AR27" s="9">
        <v>6</v>
      </c>
      <c r="AS27" s="9">
        <v>5</v>
      </c>
      <c r="AT27" s="23">
        <f t="shared" si="14"/>
        <v>5.5</v>
      </c>
      <c r="AU27" s="31">
        <v>1</v>
      </c>
      <c r="AV27" s="24">
        <f>5+AU27+info!$N$3</f>
        <v>6</v>
      </c>
      <c r="AW27" s="25">
        <f t="shared" si="15"/>
        <v>19.808333333333334</v>
      </c>
      <c r="AX27" s="26">
        <f t="shared" si="16"/>
        <v>3.3013888888888889</v>
      </c>
      <c r="AY27" s="27">
        <f t="shared" si="17"/>
        <v>23</v>
      </c>
      <c r="AZ27" s="39" t="str">
        <f t="shared" si="18"/>
        <v>ناقص</v>
      </c>
      <c r="BA27" s="63">
        <f>'sem1'!AX27</f>
        <v>4.7452777777777779</v>
      </c>
      <c r="BB27" s="67">
        <f t="shared" si="19"/>
        <v>4.0233333333333334</v>
      </c>
    </row>
    <row r="28" spans="1:60" x14ac:dyDescent="0.25">
      <c r="A28" s="38">
        <f>info!A34</f>
        <v>19</v>
      </c>
      <c r="B28" s="38" t="str">
        <f>info!B34</f>
        <v>K147059021</v>
      </c>
      <c r="C28" s="38" t="str">
        <f>info!C34</f>
        <v>محمد</v>
      </c>
      <c r="D28" s="38" t="str">
        <f>info!E34</f>
        <v>02/01/2009</v>
      </c>
      <c r="E28" s="52">
        <f>info!D34</f>
        <v>0</v>
      </c>
      <c r="F28" s="9">
        <v>2</v>
      </c>
      <c r="G28" s="9">
        <v>1</v>
      </c>
      <c r="H28" s="22">
        <f t="shared" si="0"/>
        <v>1.5</v>
      </c>
      <c r="I28" s="9">
        <v>1</v>
      </c>
      <c r="J28" s="9">
        <v>2</v>
      </c>
      <c r="K28" s="22">
        <f t="shared" si="1"/>
        <v>1.5</v>
      </c>
      <c r="L28" s="9">
        <v>1</v>
      </c>
      <c r="M28" s="9">
        <v>2</v>
      </c>
      <c r="N28" s="22">
        <f t="shared" si="2"/>
        <v>1.5</v>
      </c>
      <c r="O28" s="9">
        <v>2</v>
      </c>
      <c r="P28" s="9">
        <v>1</v>
      </c>
      <c r="Q28" s="22">
        <f t="shared" si="3"/>
        <v>1.5</v>
      </c>
      <c r="R28" s="9">
        <v>1</v>
      </c>
      <c r="S28" s="9">
        <v>2</v>
      </c>
      <c r="T28" s="22">
        <f t="shared" si="4"/>
        <v>1.5</v>
      </c>
      <c r="U28" s="23">
        <f t="shared" si="5"/>
        <v>1.5</v>
      </c>
      <c r="V28" s="9"/>
      <c r="W28" s="7"/>
      <c r="X28" s="23" t="str">
        <f t="shared" si="6"/>
        <v/>
      </c>
      <c r="Y28" s="9">
        <v>3</v>
      </c>
      <c r="Z28" s="9">
        <v>1</v>
      </c>
      <c r="AA28" s="22">
        <f t="shared" si="7"/>
        <v>2</v>
      </c>
      <c r="AB28" s="9">
        <v>3</v>
      </c>
      <c r="AC28" s="9">
        <v>2</v>
      </c>
      <c r="AD28" s="22">
        <f t="shared" si="8"/>
        <v>2.5</v>
      </c>
      <c r="AE28" s="9">
        <v>3</v>
      </c>
      <c r="AF28" s="9">
        <v>2</v>
      </c>
      <c r="AG28" s="22">
        <f t="shared" si="9"/>
        <v>2.5</v>
      </c>
      <c r="AH28" s="23">
        <f t="shared" si="10"/>
        <v>2.3333333333333335</v>
      </c>
      <c r="AI28" s="9">
        <v>2</v>
      </c>
      <c r="AJ28" s="9">
        <v>1.5</v>
      </c>
      <c r="AK28" s="23">
        <f t="shared" si="11"/>
        <v>1.75</v>
      </c>
      <c r="AL28" s="9">
        <v>2</v>
      </c>
      <c r="AM28" s="9">
        <v>1</v>
      </c>
      <c r="AN28" s="23">
        <f t="shared" si="12"/>
        <v>1.5</v>
      </c>
      <c r="AO28" s="9">
        <v>1</v>
      </c>
      <c r="AP28" s="9">
        <v>1</v>
      </c>
      <c r="AQ28" s="23">
        <f t="shared" si="13"/>
        <v>1</v>
      </c>
      <c r="AR28" s="9">
        <v>5</v>
      </c>
      <c r="AS28" s="9">
        <v>4</v>
      </c>
      <c r="AT28" s="23">
        <f t="shared" si="14"/>
        <v>4.5</v>
      </c>
      <c r="AU28" s="31">
        <v>1</v>
      </c>
      <c r="AV28" s="24">
        <f>5+AU28+info!$N$3</f>
        <v>6</v>
      </c>
      <c r="AW28" s="25">
        <f t="shared" si="15"/>
        <v>12.583333333333334</v>
      </c>
      <c r="AX28" s="26">
        <f t="shared" si="16"/>
        <v>2.0972222222222223</v>
      </c>
      <c r="AY28" s="27">
        <f t="shared" si="17"/>
        <v>25</v>
      </c>
      <c r="AZ28" s="39" t="str">
        <f t="shared" si="18"/>
        <v>تنبيه</v>
      </c>
      <c r="BA28" s="63">
        <f>'sem1'!AX28</f>
        <v>3.7930555555555556</v>
      </c>
      <c r="BB28" s="67">
        <f t="shared" si="19"/>
        <v>2.9451388888888888</v>
      </c>
    </row>
    <row r="29" spans="1:60" x14ac:dyDescent="0.25">
      <c r="A29" s="38">
        <f>info!A35</f>
        <v>20</v>
      </c>
      <c r="B29" s="38" t="str">
        <f>info!B35</f>
        <v>K148059020</v>
      </c>
      <c r="C29" s="38" t="str">
        <f>info!C35</f>
        <v>سليم</v>
      </c>
      <c r="D29" s="38" t="str">
        <f>info!E35</f>
        <v>22/09/2008</v>
      </c>
      <c r="E29" s="52">
        <f>info!D35</f>
        <v>0</v>
      </c>
      <c r="F29" s="9">
        <v>5</v>
      </c>
      <c r="G29" s="9">
        <v>6</v>
      </c>
      <c r="H29" s="22">
        <f t="shared" si="0"/>
        <v>5.5</v>
      </c>
      <c r="I29" s="9">
        <v>8</v>
      </c>
      <c r="J29" s="9">
        <v>8</v>
      </c>
      <c r="K29" s="22">
        <f t="shared" si="1"/>
        <v>8</v>
      </c>
      <c r="L29" s="9">
        <v>7</v>
      </c>
      <c r="M29" s="9">
        <v>8</v>
      </c>
      <c r="N29" s="22">
        <f t="shared" si="2"/>
        <v>7.5</v>
      </c>
      <c r="O29" s="9">
        <v>5.5</v>
      </c>
      <c r="P29" s="9">
        <v>6.25</v>
      </c>
      <c r="Q29" s="22">
        <f t="shared" si="3"/>
        <v>5.875</v>
      </c>
      <c r="R29" s="9">
        <v>7</v>
      </c>
      <c r="S29" s="9">
        <v>7.5</v>
      </c>
      <c r="T29" s="22">
        <f t="shared" si="4"/>
        <v>7.25</v>
      </c>
      <c r="U29" s="23">
        <f t="shared" si="5"/>
        <v>6.8250000000000002</v>
      </c>
      <c r="V29" s="9"/>
      <c r="W29" s="7"/>
      <c r="X29" s="23" t="str">
        <f t="shared" si="6"/>
        <v/>
      </c>
      <c r="Y29" s="9">
        <v>4</v>
      </c>
      <c r="Z29" s="9">
        <v>6</v>
      </c>
      <c r="AA29" s="22">
        <f t="shared" si="7"/>
        <v>5</v>
      </c>
      <c r="AB29" s="9">
        <v>5.5</v>
      </c>
      <c r="AC29" s="9">
        <v>7</v>
      </c>
      <c r="AD29" s="22">
        <f t="shared" si="8"/>
        <v>6.25</v>
      </c>
      <c r="AE29" s="9">
        <v>6</v>
      </c>
      <c r="AF29" s="9">
        <v>7.5</v>
      </c>
      <c r="AG29" s="22">
        <f t="shared" si="9"/>
        <v>6.75</v>
      </c>
      <c r="AH29" s="23">
        <f t="shared" si="10"/>
        <v>6</v>
      </c>
      <c r="AI29" s="9">
        <v>10</v>
      </c>
      <c r="AJ29" s="9">
        <v>8.5</v>
      </c>
      <c r="AK29" s="23">
        <f t="shared" si="11"/>
        <v>9.25</v>
      </c>
      <c r="AL29" s="9">
        <v>7</v>
      </c>
      <c r="AM29" s="9">
        <v>7.25</v>
      </c>
      <c r="AN29" s="23">
        <f t="shared" si="12"/>
        <v>7.125</v>
      </c>
      <c r="AO29" s="9">
        <v>4.75</v>
      </c>
      <c r="AP29" s="9">
        <v>8.1300000000000008</v>
      </c>
      <c r="AQ29" s="23">
        <f t="shared" si="13"/>
        <v>6.44</v>
      </c>
      <c r="AR29" s="9">
        <v>6.75</v>
      </c>
      <c r="AS29" s="9">
        <v>7</v>
      </c>
      <c r="AT29" s="23">
        <f t="shared" si="14"/>
        <v>6.875</v>
      </c>
      <c r="AU29" s="31">
        <v>1</v>
      </c>
      <c r="AV29" s="24">
        <f>5+AU29+info!$N$3</f>
        <v>6</v>
      </c>
      <c r="AW29" s="25">
        <f t="shared" si="15"/>
        <v>42.515000000000001</v>
      </c>
      <c r="AX29" s="26">
        <f t="shared" si="16"/>
        <v>7.0858333333333334</v>
      </c>
      <c r="AY29" s="27">
        <f t="shared" si="17"/>
        <v>8</v>
      </c>
      <c r="AZ29" s="39" t="str">
        <f t="shared" si="18"/>
        <v xml:space="preserve">تشجيع </v>
      </c>
      <c r="BA29" s="63">
        <f>'sem1'!AX29</f>
        <v>6.9094444444444454</v>
      </c>
      <c r="BB29" s="67">
        <f t="shared" si="19"/>
        <v>6.9976388888888899</v>
      </c>
    </row>
    <row r="30" spans="1:60" x14ac:dyDescent="0.25">
      <c r="A30" s="38">
        <f>info!A36</f>
        <v>21</v>
      </c>
      <c r="B30" s="38" t="str">
        <f>info!B36</f>
        <v>K148059025</v>
      </c>
      <c r="C30" s="38" t="str">
        <f>info!C36</f>
        <v>فتيحة</v>
      </c>
      <c r="D30" s="38" t="str">
        <f>info!E36</f>
        <v>12/04/2008</v>
      </c>
      <c r="E30" s="52">
        <f>info!D36</f>
        <v>0</v>
      </c>
      <c r="F30" s="9">
        <v>3.5</v>
      </c>
      <c r="G30" s="9">
        <v>4.5</v>
      </c>
      <c r="H30" s="22">
        <f t="shared" si="0"/>
        <v>4</v>
      </c>
      <c r="I30" s="9">
        <v>6</v>
      </c>
      <c r="J30" s="9">
        <v>4.5</v>
      </c>
      <c r="K30" s="22">
        <f t="shared" si="1"/>
        <v>5.25</v>
      </c>
      <c r="L30" s="9">
        <v>6</v>
      </c>
      <c r="M30" s="9">
        <v>6</v>
      </c>
      <c r="N30" s="22">
        <f t="shared" si="2"/>
        <v>6</v>
      </c>
      <c r="O30" s="9">
        <v>4</v>
      </c>
      <c r="P30" s="9">
        <v>4.5</v>
      </c>
      <c r="Q30" s="22">
        <f t="shared" si="3"/>
        <v>4.25</v>
      </c>
      <c r="R30" s="9">
        <v>5</v>
      </c>
      <c r="S30" s="9">
        <v>6</v>
      </c>
      <c r="T30" s="22">
        <f t="shared" si="4"/>
        <v>5.5</v>
      </c>
      <c r="U30" s="23">
        <f t="shared" si="5"/>
        <v>5</v>
      </c>
      <c r="V30" s="9"/>
      <c r="W30" s="7"/>
      <c r="X30" s="23" t="str">
        <f t="shared" si="6"/>
        <v/>
      </c>
      <c r="Y30" s="9">
        <v>4.5</v>
      </c>
      <c r="Z30" s="9">
        <v>4</v>
      </c>
      <c r="AA30" s="22">
        <f t="shared" si="7"/>
        <v>4.25</v>
      </c>
      <c r="AB30" s="9">
        <v>6</v>
      </c>
      <c r="AC30" s="9">
        <v>6</v>
      </c>
      <c r="AD30" s="22">
        <f t="shared" si="8"/>
        <v>6</v>
      </c>
      <c r="AE30" s="9">
        <v>6.5</v>
      </c>
      <c r="AF30" s="9">
        <v>6</v>
      </c>
      <c r="AG30" s="22">
        <f t="shared" si="9"/>
        <v>6.25</v>
      </c>
      <c r="AH30" s="23">
        <f t="shared" si="10"/>
        <v>5.5</v>
      </c>
      <c r="AI30" s="9">
        <v>5</v>
      </c>
      <c r="AJ30" s="9">
        <v>5.75</v>
      </c>
      <c r="AK30" s="23">
        <f t="shared" si="11"/>
        <v>5.375</v>
      </c>
      <c r="AL30" s="9">
        <v>4</v>
      </c>
      <c r="AM30" s="9">
        <v>6</v>
      </c>
      <c r="AN30" s="23">
        <f t="shared" si="12"/>
        <v>5</v>
      </c>
      <c r="AO30" s="9">
        <v>5.75</v>
      </c>
      <c r="AP30" s="9">
        <v>6.63</v>
      </c>
      <c r="AQ30" s="23">
        <f t="shared" si="13"/>
        <v>6.1899999999999995</v>
      </c>
      <c r="AR30" s="9">
        <v>6</v>
      </c>
      <c r="AS30" s="9">
        <v>6.75</v>
      </c>
      <c r="AT30" s="23">
        <f t="shared" si="14"/>
        <v>6.375</v>
      </c>
      <c r="AU30" s="31">
        <v>1</v>
      </c>
      <c r="AV30" s="24">
        <f>5+AU30+info!$N$3</f>
        <v>6</v>
      </c>
      <c r="AW30" s="25">
        <f t="shared" si="15"/>
        <v>33.44</v>
      </c>
      <c r="AX30" s="26">
        <f t="shared" si="16"/>
        <v>5.5733333333333333</v>
      </c>
      <c r="AY30" s="27">
        <f t="shared" si="17"/>
        <v>12</v>
      </c>
      <c r="AZ30" s="39" t="str">
        <f t="shared" si="18"/>
        <v>متوسط</v>
      </c>
      <c r="BA30" s="63">
        <f>'sem1'!AX30</f>
        <v>5.6172222222222219</v>
      </c>
      <c r="BB30" s="67">
        <f t="shared" si="19"/>
        <v>5.5952777777777776</v>
      </c>
    </row>
    <row r="31" spans="1:60" x14ac:dyDescent="0.25">
      <c r="A31" s="38">
        <f>info!A37</f>
        <v>22</v>
      </c>
      <c r="B31" s="38" t="str">
        <f>info!B37</f>
        <v>K149059011</v>
      </c>
      <c r="C31" s="38" t="str">
        <f>info!C37</f>
        <v>رقية</v>
      </c>
      <c r="D31" s="38" t="str">
        <f>info!E37</f>
        <v>22/12/2008</v>
      </c>
      <c r="E31" s="52">
        <f>info!D37</f>
        <v>0</v>
      </c>
      <c r="F31" s="9">
        <v>3.5</v>
      </c>
      <c r="G31" s="9">
        <v>3</v>
      </c>
      <c r="H31" s="22">
        <f t="shared" si="0"/>
        <v>3.25</v>
      </c>
      <c r="I31" s="9">
        <v>4</v>
      </c>
      <c r="J31" s="9">
        <v>3</v>
      </c>
      <c r="K31" s="22">
        <f t="shared" si="1"/>
        <v>3.5</v>
      </c>
      <c r="L31" s="9">
        <v>4</v>
      </c>
      <c r="M31" s="9">
        <v>3</v>
      </c>
      <c r="N31" s="22">
        <f t="shared" si="2"/>
        <v>3.5</v>
      </c>
      <c r="O31" s="9">
        <v>3.5</v>
      </c>
      <c r="P31" s="9">
        <v>3.5</v>
      </c>
      <c r="Q31" s="22">
        <f t="shared" si="3"/>
        <v>3.5</v>
      </c>
      <c r="R31" s="9">
        <v>4</v>
      </c>
      <c r="S31" s="9">
        <v>3</v>
      </c>
      <c r="T31" s="22">
        <f t="shared" si="4"/>
        <v>3.5</v>
      </c>
      <c r="U31" s="23">
        <f t="shared" si="5"/>
        <v>3.45</v>
      </c>
      <c r="V31" s="9"/>
      <c r="W31" s="7"/>
      <c r="X31" s="23" t="str">
        <f t="shared" si="6"/>
        <v/>
      </c>
      <c r="Y31" s="9">
        <v>4</v>
      </c>
      <c r="Z31" s="9">
        <v>3</v>
      </c>
      <c r="AA31" s="22">
        <f t="shared" si="7"/>
        <v>3.5</v>
      </c>
      <c r="AB31" s="9">
        <v>4</v>
      </c>
      <c r="AC31" s="9">
        <v>3</v>
      </c>
      <c r="AD31" s="22">
        <f t="shared" si="8"/>
        <v>3.5</v>
      </c>
      <c r="AE31" s="9">
        <v>4.5</v>
      </c>
      <c r="AF31" s="9">
        <v>4</v>
      </c>
      <c r="AG31" s="22">
        <f t="shared" si="9"/>
        <v>4.25</v>
      </c>
      <c r="AH31" s="23">
        <f t="shared" si="10"/>
        <v>3.75</v>
      </c>
      <c r="AI31" s="9">
        <v>2</v>
      </c>
      <c r="AJ31" s="9">
        <v>4.5</v>
      </c>
      <c r="AK31" s="23">
        <f t="shared" si="11"/>
        <v>3.25</v>
      </c>
      <c r="AL31" s="9">
        <v>5</v>
      </c>
      <c r="AM31" s="9">
        <v>1</v>
      </c>
      <c r="AN31" s="23">
        <f t="shared" si="12"/>
        <v>3</v>
      </c>
      <c r="AO31" s="9">
        <v>0.5</v>
      </c>
      <c r="AP31" s="9">
        <v>3.25</v>
      </c>
      <c r="AQ31" s="23">
        <f t="shared" si="13"/>
        <v>1.875</v>
      </c>
      <c r="AR31" s="9">
        <v>5.5</v>
      </c>
      <c r="AS31" s="9">
        <v>4</v>
      </c>
      <c r="AT31" s="23">
        <f t="shared" si="14"/>
        <v>4.75</v>
      </c>
      <c r="AU31" s="31">
        <v>1</v>
      </c>
      <c r="AV31" s="24">
        <f>5+AU31+info!$N$3</f>
        <v>6</v>
      </c>
      <c r="AW31" s="25">
        <f t="shared" si="15"/>
        <v>20.074999999999999</v>
      </c>
      <c r="AX31" s="26">
        <f t="shared" si="16"/>
        <v>3.3458333333333332</v>
      </c>
      <c r="AY31" s="27">
        <f t="shared" si="17"/>
        <v>22</v>
      </c>
      <c r="AZ31" s="39" t="str">
        <f t="shared" si="18"/>
        <v>ناقص</v>
      </c>
      <c r="BA31" s="63">
        <f>'sem1'!AX31</f>
        <v>4.6277777777777773</v>
      </c>
      <c r="BB31" s="67">
        <f t="shared" si="19"/>
        <v>3.9868055555555553</v>
      </c>
    </row>
    <row r="32" spans="1:60" x14ac:dyDescent="0.25">
      <c r="A32" s="38">
        <f>info!A38</f>
        <v>23</v>
      </c>
      <c r="B32" s="38" t="str">
        <f>info!B38</f>
        <v>K149059013</v>
      </c>
      <c r="C32" s="38" t="str">
        <f>info!C38</f>
        <v>جميلة</v>
      </c>
      <c r="D32" s="38" t="str">
        <f>info!E38</f>
        <v>29/11/2008</v>
      </c>
      <c r="E32" s="52">
        <f>info!D38</f>
        <v>0</v>
      </c>
      <c r="F32" s="9">
        <v>3</v>
      </c>
      <c r="G32" s="9">
        <v>2</v>
      </c>
      <c r="H32" s="22">
        <f t="shared" si="0"/>
        <v>2.5</v>
      </c>
      <c r="I32" s="9">
        <v>4</v>
      </c>
      <c r="J32" s="9">
        <v>2</v>
      </c>
      <c r="K32" s="22">
        <f t="shared" si="1"/>
        <v>3</v>
      </c>
      <c r="L32" s="9">
        <v>4</v>
      </c>
      <c r="M32" s="9">
        <v>2</v>
      </c>
      <c r="N32" s="22">
        <f t="shared" si="2"/>
        <v>3</v>
      </c>
      <c r="O32" s="9">
        <v>3</v>
      </c>
      <c r="P32" s="9">
        <v>2</v>
      </c>
      <c r="Q32" s="22">
        <f t="shared" si="3"/>
        <v>2.5</v>
      </c>
      <c r="R32" s="9">
        <v>4</v>
      </c>
      <c r="S32" s="9">
        <v>2</v>
      </c>
      <c r="T32" s="22">
        <f t="shared" si="4"/>
        <v>3</v>
      </c>
      <c r="U32" s="23">
        <f t="shared" si="5"/>
        <v>2.8</v>
      </c>
      <c r="V32" s="9"/>
      <c r="W32" s="7"/>
      <c r="X32" s="23" t="str">
        <f t="shared" si="6"/>
        <v/>
      </c>
      <c r="Y32" s="9">
        <v>4</v>
      </c>
      <c r="Z32" s="9">
        <v>2</v>
      </c>
      <c r="AA32" s="22">
        <f t="shared" si="7"/>
        <v>3</v>
      </c>
      <c r="AB32" s="9">
        <v>4</v>
      </c>
      <c r="AC32" s="9">
        <v>2.5</v>
      </c>
      <c r="AD32" s="22">
        <f t="shared" si="8"/>
        <v>3.25</v>
      </c>
      <c r="AE32" s="9">
        <v>4</v>
      </c>
      <c r="AF32" s="9">
        <v>3</v>
      </c>
      <c r="AG32" s="22">
        <f t="shared" si="9"/>
        <v>3.5</v>
      </c>
      <c r="AH32" s="23">
        <f t="shared" si="10"/>
        <v>3.25</v>
      </c>
      <c r="AI32" s="9">
        <v>3</v>
      </c>
      <c r="AJ32" s="9">
        <v>2.5</v>
      </c>
      <c r="AK32" s="23">
        <f t="shared" si="11"/>
        <v>2.75</v>
      </c>
      <c r="AL32" s="9">
        <v>5</v>
      </c>
      <c r="AM32" s="9">
        <v>4</v>
      </c>
      <c r="AN32" s="23">
        <f t="shared" si="12"/>
        <v>4.5</v>
      </c>
      <c r="AO32" s="9">
        <v>1.5</v>
      </c>
      <c r="AP32" s="9">
        <v>3.25</v>
      </c>
      <c r="AQ32" s="23">
        <f t="shared" si="13"/>
        <v>2.375</v>
      </c>
      <c r="AR32" s="9">
        <v>5.5</v>
      </c>
      <c r="AS32" s="9">
        <v>5</v>
      </c>
      <c r="AT32" s="23">
        <f t="shared" si="14"/>
        <v>5.25</v>
      </c>
      <c r="AU32" s="31">
        <v>1</v>
      </c>
      <c r="AV32" s="24">
        <f>5+AU32+info!$N$3</f>
        <v>6</v>
      </c>
      <c r="AW32" s="25">
        <f t="shared" si="15"/>
        <v>20.925000000000001</v>
      </c>
      <c r="AX32" s="26">
        <f t="shared" si="16"/>
        <v>3.4875000000000003</v>
      </c>
      <c r="AY32" s="27">
        <f t="shared" si="17"/>
        <v>21</v>
      </c>
      <c r="AZ32" s="39" t="str">
        <f t="shared" si="18"/>
        <v>ناقص</v>
      </c>
      <c r="BA32" s="63">
        <f>'sem1'!AX32</f>
        <v>4.8263888888888884</v>
      </c>
      <c r="BB32" s="67">
        <f t="shared" si="19"/>
        <v>4.1569444444444441</v>
      </c>
    </row>
    <row r="33" spans="1:54" x14ac:dyDescent="0.25">
      <c r="A33" s="38">
        <f>info!A39</f>
        <v>24</v>
      </c>
      <c r="B33" s="38" t="str">
        <f>info!B39</f>
        <v>K149059017</v>
      </c>
      <c r="C33" s="38" t="str">
        <f>info!C39</f>
        <v>نادية</v>
      </c>
      <c r="D33" s="38" t="str">
        <f>info!E39</f>
        <v>24/06/2008</v>
      </c>
      <c r="E33" s="52">
        <f>info!D39</f>
        <v>0</v>
      </c>
      <c r="F33" s="9">
        <v>3.5</v>
      </c>
      <c r="G33" s="9">
        <v>3</v>
      </c>
      <c r="H33" s="22">
        <f t="shared" si="0"/>
        <v>3.25</v>
      </c>
      <c r="I33" s="9">
        <v>6</v>
      </c>
      <c r="J33" s="9">
        <v>3</v>
      </c>
      <c r="K33" s="22">
        <f t="shared" si="1"/>
        <v>4.5</v>
      </c>
      <c r="L33" s="9">
        <v>6</v>
      </c>
      <c r="M33" s="9">
        <v>3</v>
      </c>
      <c r="N33" s="22">
        <f t="shared" si="2"/>
        <v>4.5</v>
      </c>
      <c r="O33" s="9">
        <v>3</v>
      </c>
      <c r="P33" s="9">
        <v>3</v>
      </c>
      <c r="Q33" s="22">
        <f t="shared" si="3"/>
        <v>3</v>
      </c>
      <c r="R33" s="9">
        <v>5</v>
      </c>
      <c r="S33" s="9">
        <v>3</v>
      </c>
      <c r="T33" s="22">
        <f t="shared" si="4"/>
        <v>4</v>
      </c>
      <c r="U33" s="23">
        <f t="shared" si="5"/>
        <v>3.85</v>
      </c>
      <c r="V33" s="9"/>
      <c r="W33" s="7"/>
      <c r="X33" s="23" t="str">
        <f t="shared" si="6"/>
        <v/>
      </c>
      <c r="Y33" s="9">
        <v>4</v>
      </c>
      <c r="Z33" s="9">
        <v>3</v>
      </c>
      <c r="AA33" s="22">
        <f t="shared" si="7"/>
        <v>3.5</v>
      </c>
      <c r="AB33" s="9">
        <v>5</v>
      </c>
      <c r="AC33" s="9">
        <v>3</v>
      </c>
      <c r="AD33" s="22">
        <f t="shared" si="8"/>
        <v>4</v>
      </c>
      <c r="AE33" s="9">
        <v>5</v>
      </c>
      <c r="AF33" s="9">
        <v>3</v>
      </c>
      <c r="AG33" s="22">
        <f t="shared" si="9"/>
        <v>4</v>
      </c>
      <c r="AH33" s="23">
        <f t="shared" si="10"/>
        <v>3.8333333333333335</v>
      </c>
      <c r="AI33" s="9">
        <v>3</v>
      </c>
      <c r="AJ33" s="9">
        <v>3</v>
      </c>
      <c r="AK33" s="23">
        <f t="shared" si="11"/>
        <v>3</v>
      </c>
      <c r="AL33" s="9">
        <v>4</v>
      </c>
      <c r="AM33" s="9">
        <v>2</v>
      </c>
      <c r="AN33" s="23">
        <f t="shared" si="12"/>
        <v>3</v>
      </c>
      <c r="AO33" s="9">
        <v>2.75</v>
      </c>
      <c r="AP33" s="9">
        <v>3.88</v>
      </c>
      <c r="AQ33" s="23">
        <f t="shared" si="13"/>
        <v>3.3149999999999999</v>
      </c>
      <c r="AR33" s="9">
        <v>6</v>
      </c>
      <c r="AS33" s="9">
        <v>4</v>
      </c>
      <c r="AT33" s="23">
        <f t="shared" si="14"/>
        <v>5</v>
      </c>
      <c r="AU33" s="31">
        <v>1</v>
      </c>
      <c r="AV33" s="24">
        <f>5+AU33+info!$N$3</f>
        <v>6</v>
      </c>
      <c r="AW33" s="25">
        <f t="shared" si="15"/>
        <v>21.998333333333335</v>
      </c>
      <c r="AX33" s="26">
        <f t="shared" si="16"/>
        <v>3.6663888888888891</v>
      </c>
      <c r="AY33" s="27">
        <f t="shared" si="17"/>
        <v>19</v>
      </c>
      <c r="AZ33" s="39" t="str">
        <f t="shared" si="18"/>
        <v>ناقص</v>
      </c>
      <c r="BA33" s="63">
        <f>'sem1'!AX33</f>
        <v>5.2666666666666666</v>
      </c>
      <c r="BB33" s="67">
        <f t="shared" si="19"/>
        <v>4.4665277777777774</v>
      </c>
    </row>
    <row r="34" spans="1:54" x14ac:dyDescent="0.25">
      <c r="A34" s="38">
        <f>info!A40</f>
        <v>25</v>
      </c>
      <c r="B34" s="38" t="str">
        <f>info!B40</f>
        <v>K149059026</v>
      </c>
      <c r="C34" s="38" t="str">
        <f>info!C40</f>
        <v>سكينة</v>
      </c>
      <c r="D34" s="38" t="str">
        <f>info!E40</f>
        <v>07/06/2008</v>
      </c>
      <c r="E34" s="52">
        <f>info!D40</f>
        <v>0</v>
      </c>
      <c r="F34" s="9">
        <v>4</v>
      </c>
      <c r="G34" s="9">
        <v>6.5</v>
      </c>
      <c r="H34" s="22">
        <f t="shared" si="0"/>
        <v>5.25</v>
      </c>
      <c r="I34" s="9">
        <v>6.5</v>
      </c>
      <c r="J34" s="9">
        <v>6</v>
      </c>
      <c r="K34" s="22">
        <f t="shared" si="1"/>
        <v>6.25</v>
      </c>
      <c r="L34" s="9">
        <v>5.5</v>
      </c>
      <c r="M34" s="9">
        <v>7</v>
      </c>
      <c r="N34" s="22">
        <f t="shared" si="2"/>
        <v>6.25</v>
      </c>
      <c r="O34" s="9">
        <v>4.5</v>
      </c>
      <c r="P34" s="9">
        <v>6</v>
      </c>
      <c r="Q34" s="22">
        <f t="shared" si="3"/>
        <v>5.25</v>
      </c>
      <c r="R34" s="9">
        <v>6</v>
      </c>
      <c r="S34" s="9">
        <v>7</v>
      </c>
      <c r="T34" s="22">
        <f t="shared" si="4"/>
        <v>6.5</v>
      </c>
      <c r="U34" s="23">
        <f t="shared" si="5"/>
        <v>5.9</v>
      </c>
      <c r="V34" s="9"/>
      <c r="W34" s="7"/>
      <c r="X34" s="23" t="str">
        <f t="shared" si="6"/>
        <v/>
      </c>
      <c r="Y34" s="9">
        <v>5</v>
      </c>
      <c r="Z34" s="9">
        <v>6</v>
      </c>
      <c r="AA34" s="22">
        <f t="shared" si="7"/>
        <v>5.5</v>
      </c>
      <c r="AB34" s="9">
        <v>4</v>
      </c>
      <c r="AC34" s="9">
        <v>7</v>
      </c>
      <c r="AD34" s="22">
        <f t="shared" si="8"/>
        <v>5.5</v>
      </c>
      <c r="AE34" s="9">
        <v>5.5</v>
      </c>
      <c r="AF34" s="9">
        <v>7.5</v>
      </c>
      <c r="AG34" s="22">
        <f t="shared" si="9"/>
        <v>6.5</v>
      </c>
      <c r="AH34" s="23">
        <f t="shared" si="10"/>
        <v>5.833333333333333</v>
      </c>
      <c r="AI34" s="9">
        <v>3</v>
      </c>
      <c r="AJ34" s="9">
        <v>4.5</v>
      </c>
      <c r="AK34" s="23">
        <f t="shared" si="11"/>
        <v>3.75</v>
      </c>
      <c r="AL34" s="9">
        <v>6</v>
      </c>
      <c r="AM34" s="9">
        <v>5</v>
      </c>
      <c r="AN34" s="23">
        <f t="shared" si="12"/>
        <v>5.5</v>
      </c>
      <c r="AO34" s="9">
        <v>3.75</v>
      </c>
      <c r="AP34" s="9">
        <v>6.13</v>
      </c>
      <c r="AQ34" s="23">
        <f t="shared" si="13"/>
        <v>4.9399999999999995</v>
      </c>
      <c r="AR34" s="9">
        <v>6</v>
      </c>
      <c r="AS34" s="9">
        <v>6.5</v>
      </c>
      <c r="AT34" s="23">
        <f t="shared" si="14"/>
        <v>6.25</v>
      </c>
      <c r="AU34" s="31">
        <v>1</v>
      </c>
      <c r="AV34" s="24">
        <f>5+AU34+info!$N$3</f>
        <v>6</v>
      </c>
      <c r="AW34" s="25">
        <f t="shared" si="15"/>
        <v>32.173333333333332</v>
      </c>
      <c r="AX34" s="26">
        <f t="shared" si="16"/>
        <v>5.362222222222222</v>
      </c>
      <c r="AY34" s="27">
        <f t="shared" si="17"/>
        <v>15</v>
      </c>
      <c r="AZ34" s="39" t="str">
        <f t="shared" si="18"/>
        <v>متوسط</v>
      </c>
      <c r="BA34" s="63">
        <f>'sem1'!AX34</f>
        <v>5.5522222222222224</v>
      </c>
      <c r="BB34" s="67">
        <f t="shared" si="19"/>
        <v>5.4572222222222226</v>
      </c>
    </row>
    <row r="35" spans="1:54" x14ac:dyDescent="0.25">
      <c r="A35" s="38">
        <f>info!A41</f>
        <v>0</v>
      </c>
      <c r="B35" s="38">
        <f>info!B41</f>
        <v>0</v>
      </c>
      <c r="C35" s="38">
        <f>info!C41</f>
        <v>0</v>
      </c>
      <c r="D35" s="38">
        <f>info!E41</f>
        <v>0</v>
      </c>
      <c r="E35" s="52">
        <f>info!D41</f>
        <v>0</v>
      </c>
      <c r="F35" s="9"/>
      <c r="G35" s="9"/>
      <c r="H35" s="22" t="str">
        <f t="shared" si="0"/>
        <v/>
      </c>
      <c r="I35" s="9"/>
      <c r="J35" s="9"/>
      <c r="K35" s="22" t="str">
        <f t="shared" si="1"/>
        <v/>
      </c>
      <c r="L35" s="9"/>
      <c r="M35" s="9"/>
      <c r="N35" s="22" t="str">
        <f t="shared" si="2"/>
        <v/>
      </c>
      <c r="O35" s="9"/>
      <c r="P35" s="9"/>
      <c r="Q35" s="22" t="str">
        <f t="shared" si="3"/>
        <v/>
      </c>
      <c r="R35" s="9"/>
      <c r="S35" s="9"/>
      <c r="T35" s="22" t="str">
        <f t="shared" si="4"/>
        <v/>
      </c>
      <c r="U35" s="23" t="str">
        <f t="shared" si="5"/>
        <v/>
      </c>
      <c r="V35" s="9"/>
      <c r="W35" s="7"/>
      <c r="X35" s="23" t="str">
        <f t="shared" si="6"/>
        <v/>
      </c>
      <c r="Y35" s="9"/>
      <c r="Z35" s="9"/>
      <c r="AA35" s="22" t="str">
        <f t="shared" si="7"/>
        <v/>
      </c>
      <c r="AB35" s="9"/>
      <c r="AC35" s="9"/>
      <c r="AD35" s="22" t="str">
        <f t="shared" si="8"/>
        <v/>
      </c>
      <c r="AE35" s="9"/>
      <c r="AF35" s="9"/>
      <c r="AG35" s="22" t="str">
        <f t="shared" si="9"/>
        <v/>
      </c>
      <c r="AH35" s="23" t="str">
        <f t="shared" si="10"/>
        <v/>
      </c>
      <c r="AI35" s="9"/>
      <c r="AJ35" s="9"/>
      <c r="AK35" s="23" t="str">
        <f t="shared" si="11"/>
        <v/>
      </c>
      <c r="AL35" s="9"/>
      <c r="AM35" s="9"/>
      <c r="AN35" s="23" t="str">
        <f t="shared" si="12"/>
        <v/>
      </c>
      <c r="AO35" s="9"/>
      <c r="AP35" s="9"/>
      <c r="AQ35" s="23" t="str">
        <f t="shared" si="13"/>
        <v/>
      </c>
      <c r="AR35" s="9"/>
      <c r="AS35" s="9"/>
      <c r="AT35" s="23" t="str">
        <f t="shared" si="14"/>
        <v/>
      </c>
      <c r="AU35" s="31">
        <v>1</v>
      </c>
      <c r="AV35" s="24">
        <f>5+AU35+info!$N$3</f>
        <v>6</v>
      </c>
      <c r="AW35" s="25">
        <f t="shared" si="15"/>
        <v>0</v>
      </c>
      <c r="AX35" s="26" t="str">
        <f t="shared" si="16"/>
        <v/>
      </c>
      <c r="AY35" s="27" t="str">
        <f t="shared" si="17"/>
        <v/>
      </c>
      <c r="AZ35" s="39" t="str">
        <f t="shared" si="18"/>
        <v/>
      </c>
      <c r="BA35" s="63" t="str">
        <f>'sem1'!AX35</f>
        <v/>
      </c>
      <c r="BB35" s="67" t="str">
        <f t="shared" si="19"/>
        <v/>
      </c>
    </row>
    <row r="36" spans="1:54" x14ac:dyDescent="0.25">
      <c r="A36" s="38">
        <f>info!A42</f>
        <v>0</v>
      </c>
      <c r="B36" s="38">
        <f>info!B42</f>
        <v>0</v>
      </c>
      <c r="C36" s="38">
        <f>info!C42</f>
        <v>0</v>
      </c>
      <c r="D36" s="38">
        <f>info!E42</f>
        <v>0</v>
      </c>
      <c r="E36" s="52">
        <f>info!D42</f>
        <v>0</v>
      </c>
      <c r="F36" s="9"/>
      <c r="G36" s="9"/>
      <c r="H36" s="22" t="str">
        <f t="shared" si="0"/>
        <v/>
      </c>
      <c r="I36" s="9"/>
      <c r="J36" s="9"/>
      <c r="K36" s="22" t="str">
        <f t="shared" si="1"/>
        <v/>
      </c>
      <c r="L36" s="9"/>
      <c r="M36" s="9"/>
      <c r="N36" s="22" t="str">
        <f t="shared" si="2"/>
        <v/>
      </c>
      <c r="O36" s="9"/>
      <c r="P36" s="9"/>
      <c r="Q36" s="22" t="str">
        <f t="shared" si="3"/>
        <v/>
      </c>
      <c r="R36" s="9"/>
      <c r="S36" s="9"/>
      <c r="T36" s="22" t="str">
        <f t="shared" si="4"/>
        <v/>
      </c>
      <c r="U36" s="23" t="str">
        <f t="shared" si="5"/>
        <v/>
      </c>
      <c r="V36" s="9"/>
      <c r="W36" s="7"/>
      <c r="X36" s="23" t="str">
        <f t="shared" si="6"/>
        <v/>
      </c>
      <c r="Y36" s="9"/>
      <c r="Z36" s="9"/>
      <c r="AA36" s="22" t="str">
        <f t="shared" si="7"/>
        <v/>
      </c>
      <c r="AB36" s="9"/>
      <c r="AC36" s="9"/>
      <c r="AD36" s="22" t="str">
        <f t="shared" si="8"/>
        <v/>
      </c>
      <c r="AE36" s="9"/>
      <c r="AF36" s="9"/>
      <c r="AG36" s="22" t="str">
        <f t="shared" si="9"/>
        <v/>
      </c>
      <c r="AH36" s="23" t="str">
        <f t="shared" si="10"/>
        <v/>
      </c>
      <c r="AI36" s="9"/>
      <c r="AJ36" s="9"/>
      <c r="AK36" s="23" t="str">
        <f t="shared" si="11"/>
        <v/>
      </c>
      <c r="AL36" s="9"/>
      <c r="AM36" s="9"/>
      <c r="AN36" s="23" t="str">
        <f t="shared" si="12"/>
        <v/>
      </c>
      <c r="AO36" s="9"/>
      <c r="AP36" s="9"/>
      <c r="AQ36" s="23" t="str">
        <f t="shared" si="13"/>
        <v/>
      </c>
      <c r="AR36" s="9"/>
      <c r="AS36" s="9"/>
      <c r="AT36" s="23" t="str">
        <f t="shared" si="14"/>
        <v/>
      </c>
      <c r="AU36" s="31">
        <v>1</v>
      </c>
      <c r="AV36" s="24">
        <f>5+AU36+info!$N$3</f>
        <v>6</v>
      </c>
      <c r="AW36" s="25">
        <f t="shared" si="15"/>
        <v>0</v>
      </c>
      <c r="AX36" s="26" t="str">
        <f t="shared" si="16"/>
        <v/>
      </c>
      <c r="AY36" s="27" t="str">
        <f t="shared" si="17"/>
        <v/>
      </c>
      <c r="AZ36" s="39" t="str">
        <f t="shared" si="18"/>
        <v/>
      </c>
      <c r="BA36" s="63" t="str">
        <f>'sem1'!AX36</f>
        <v/>
      </c>
      <c r="BB36" s="67" t="str">
        <f t="shared" si="19"/>
        <v/>
      </c>
    </row>
    <row r="37" spans="1:54" x14ac:dyDescent="0.25">
      <c r="A37" s="38">
        <f>info!A43</f>
        <v>0</v>
      </c>
      <c r="B37" s="38">
        <f>info!B43</f>
        <v>0</v>
      </c>
      <c r="C37" s="38">
        <f>info!C43</f>
        <v>0</v>
      </c>
      <c r="D37" s="38">
        <f>info!E43</f>
        <v>0</v>
      </c>
      <c r="E37" s="52">
        <f>info!D43</f>
        <v>0</v>
      </c>
      <c r="F37" s="9"/>
      <c r="G37" s="9"/>
      <c r="H37" s="22" t="str">
        <f t="shared" si="0"/>
        <v/>
      </c>
      <c r="I37" s="9"/>
      <c r="J37" s="9"/>
      <c r="K37" s="22" t="str">
        <f t="shared" si="1"/>
        <v/>
      </c>
      <c r="L37" s="9"/>
      <c r="M37" s="9"/>
      <c r="N37" s="22" t="str">
        <f t="shared" si="2"/>
        <v/>
      </c>
      <c r="O37" s="9"/>
      <c r="P37" s="9"/>
      <c r="Q37" s="22" t="str">
        <f t="shared" si="3"/>
        <v/>
      </c>
      <c r="R37" s="9"/>
      <c r="S37" s="9"/>
      <c r="T37" s="22" t="str">
        <f t="shared" si="4"/>
        <v/>
      </c>
      <c r="U37" s="23" t="str">
        <f t="shared" si="5"/>
        <v/>
      </c>
      <c r="V37" s="9"/>
      <c r="W37" s="7"/>
      <c r="X37" s="23" t="str">
        <f t="shared" si="6"/>
        <v/>
      </c>
      <c r="Y37" s="9"/>
      <c r="Z37" s="9"/>
      <c r="AA37" s="22" t="str">
        <f t="shared" si="7"/>
        <v/>
      </c>
      <c r="AB37" s="9"/>
      <c r="AC37" s="9"/>
      <c r="AD37" s="22" t="str">
        <f t="shared" si="8"/>
        <v/>
      </c>
      <c r="AE37" s="9"/>
      <c r="AF37" s="9"/>
      <c r="AG37" s="22" t="str">
        <f t="shared" si="9"/>
        <v/>
      </c>
      <c r="AH37" s="23" t="str">
        <f t="shared" si="10"/>
        <v/>
      </c>
      <c r="AI37" s="9"/>
      <c r="AJ37" s="9"/>
      <c r="AK37" s="23" t="str">
        <f t="shared" si="11"/>
        <v/>
      </c>
      <c r="AL37" s="9"/>
      <c r="AM37" s="9"/>
      <c r="AN37" s="23" t="str">
        <f t="shared" si="12"/>
        <v/>
      </c>
      <c r="AO37" s="9"/>
      <c r="AP37" s="9"/>
      <c r="AQ37" s="23" t="str">
        <f t="shared" si="13"/>
        <v/>
      </c>
      <c r="AR37" s="9"/>
      <c r="AS37" s="9"/>
      <c r="AT37" s="23" t="str">
        <f t="shared" si="14"/>
        <v/>
      </c>
      <c r="AU37" s="31">
        <v>1</v>
      </c>
      <c r="AV37" s="24">
        <f>5+AU37+info!$N$3</f>
        <v>6</v>
      </c>
      <c r="AW37" s="25">
        <f t="shared" si="15"/>
        <v>0</v>
      </c>
      <c r="AX37" s="26" t="str">
        <f t="shared" si="16"/>
        <v/>
      </c>
      <c r="AY37" s="27" t="str">
        <f t="shared" si="17"/>
        <v/>
      </c>
      <c r="AZ37" s="39" t="str">
        <f t="shared" si="18"/>
        <v/>
      </c>
      <c r="BA37" s="63" t="str">
        <f>'sem1'!AX37</f>
        <v/>
      </c>
      <c r="BB37" s="67" t="str">
        <f t="shared" si="19"/>
        <v/>
      </c>
    </row>
    <row r="38" spans="1:54" x14ac:dyDescent="0.25">
      <c r="A38" s="38">
        <f>info!A44</f>
        <v>0</v>
      </c>
      <c r="B38" s="38">
        <f>info!B44</f>
        <v>0</v>
      </c>
      <c r="C38" s="38">
        <f>info!C44</f>
        <v>0</v>
      </c>
      <c r="D38" s="38">
        <f>info!E44</f>
        <v>0</v>
      </c>
      <c r="E38" s="52">
        <f>info!D44</f>
        <v>0</v>
      </c>
      <c r="F38" s="9"/>
      <c r="G38" s="9"/>
      <c r="H38" s="22" t="str">
        <f t="shared" si="0"/>
        <v/>
      </c>
      <c r="I38" s="9"/>
      <c r="J38" s="9"/>
      <c r="K38" s="22" t="str">
        <f t="shared" si="1"/>
        <v/>
      </c>
      <c r="L38" s="9"/>
      <c r="M38" s="9"/>
      <c r="N38" s="22" t="str">
        <f t="shared" si="2"/>
        <v/>
      </c>
      <c r="O38" s="9"/>
      <c r="P38" s="9"/>
      <c r="Q38" s="22" t="str">
        <f t="shared" si="3"/>
        <v/>
      </c>
      <c r="R38" s="9"/>
      <c r="S38" s="9"/>
      <c r="T38" s="22" t="str">
        <f t="shared" si="4"/>
        <v/>
      </c>
      <c r="U38" s="23" t="str">
        <f t="shared" si="5"/>
        <v/>
      </c>
      <c r="V38" s="9"/>
      <c r="W38" s="7"/>
      <c r="X38" s="23" t="str">
        <f t="shared" si="6"/>
        <v/>
      </c>
      <c r="Y38" s="9"/>
      <c r="Z38" s="9"/>
      <c r="AA38" s="22" t="str">
        <f t="shared" si="7"/>
        <v/>
      </c>
      <c r="AB38" s="9"/>
      <c r="AC38" s="9"/>
      <c r="AD38" s="22" t="str">
        <f t="shared" si="8"/>
        <v/>
      </c>
      <c r="AE38" s="9"/>
      <c r="AF38" s="9"/>
      <c r="AG38" s="22" t="str">
        <f t="shared" si="9"/>
        <v/>
      </c>
      <c r="AH38" s="23" t="str">
        <f t="shared" si="10"/>
        <v/>
      </c>
      <c r="AI38" s="9"/>
      <c r="AJ38" s="9"/>
      <c r="AK38" s="23" t="str">
        <f t="shared" si="11"/>
        <v/>
      </c>
      <c r="AL38" s="9"/>
      <c r="AM38" s="9"/>
      <c r="AN38" s="23" t="str">
        <f t="shared" si="12"/>
        <v/>
      </c>
      <c r="AO38" s="9"/>
      <c r="AP38" s="9"/>
      <c r="AQ38" s="23" t="str">
        <f t="shared" si="13"/>
        <v/>
      </c>
      <c r="AR38" s="9"/>
      <c r="AS38" s="9"/>
      <c r="AT38" s="23" t="str">
        <f t="shared" si="14"/>
        <v/>
      </c>
      <c r="AU38" s="31">
        <v>1</v>
      </c>
      <c r="AV38" s="24">
        <f>5+AU38+info!$N$3</f>
        <v>6</v>
      </c>
      <c r="AW38" s="25">
        <f t="shared" si="15"/>
        <v>0</v>
      </c>
      <c r="AX38" s="26" t="str">
        <f t="shared" si="16"/>
        <v/>
      </c>
      <c r="AY38" s="27" t="str">
        <f t="shared" si="17"/>
        <v/>
      </c>
      <c r="AZ38" s="39" t="str">
        <f t="shared" si="18"/>
        <v/>
      </c>
      <c r="BA38" s="63" t="str">
        <f>'sem1'!AX38</f>
        <v/>
      </c>
      <c r="BB38" s="67" t="str">
        <f t="shared" si="19"/>
        <v/>
      </c>
    </row>
    <row r="39" spans="1:54" x14ac:dyDescent="0.25">
      <c r="A39" s="38">
        <f>info!A45</f>
        <v>0</v>
      </c>
      <c r="B39" s="38">
        <f>info!B45</f>
        <v>0</v>
      </c>
      <c r="C39" s="38">
        <f>info!C45</f>
        <v>0</v>
      </c>
      <c r="D39" s="38">
        <f>info!E45</f>
        <v>0</v>
      </c>
      <c r="E39" s="52">
        <f>info!D45</f>
        <v>0</v>
      </c>
      <c r="F39" s="9"/>
      <c r="G39" s="9"/>
      <c r="H39" s="22" t="str">
        <f t="shared" si="0"/>
        <v/>
      </c>
      <c r="I39" s="9"/>
      <c r="J39" s="9"/>
      <c r="K39" s="22" t="str">
        <f t="shared" si="1"/>
        <v/>
      </c>
      <c r="L39" s="9"/>
      <c r="M39" s="9"/>
      <c r="N39" s="22" t="str">
        <f t="shared" si="2"/>
        <v/>
      </c>
      <c r="O39" s="9"/>
      <c r="P39" s="9"/>
      <c r="Q39" s="22" t="str">
        <f t="shared" si="3"/>
        <v/>
      </c>
      <c r="R39" s="9"/>
      <c r="S39" s="9"/>
      <c r="T39" s="22" t="str">
        <f t="shared" si="4"/>
        <v/>
      </c>
      <c r="U39" s="23" t="str">
        <f t="shared" si="5"/>
        <v/>
      </c>
      <c r="V39" s="9"/>
      <c r="W39" s="7"/>
      <c r="X39" s="23" t="str">
        <f t="shared" si="6"/>
        <v/>
      </c>
      <c r="Y39" s="9"/>
      <c r="Z39" s="9"/>
      <c r="AA39" s="22" t="str">
        <f t="shared" si="7"/>
        <v/>
      </c>
      <c r="AB39" s="9"/>
      <c r="AC39" s="9"/>
      <c r="AD39" s="22" t="str">
        <f t="shared" si="8"/>
        <v/>
      </c>
      <c r="AE39" s="9"/>
      <c r="AF39" s="9"/>
      <c r="AG39" s="22" t="str">
        <f t="shared" si="9"/>
        <v/>
      </c>
      <c r="AH39" s="23" t="str">
        <f t="shared" si="10"/>
        <v/>
      </c>
      <c r="AI39" s="9"/>
      <c r="AJ39" s="9"/>
      <c r="AK39" s="23" t="str">
        <f t="shared" si="11"/>
        <v/>
      </c>
      <c r="AL39" s="9"/>
      <c r="AM39" s="9"/>
      <c r="AN39" s="23" t="str">
        <f t="shared" si="12"/>
        <v/>
      </c>
      <c r="AO39" s="9"/>
      <c r="AP39" s="9"/>
      <c r="AQ39" s="23" t="str">
        <f t="shared" si="13"/>
        <v/>
      </c>
      <c r="AR39" s="9"/>
      <c r="AS39" s="9"/>
      <c r="AT39" s="23" t="str">
        <f t="shared" si="14"/>
        <v/>
      </c>
      <c r="AU39" s="31">
        <v>1</v>
      </c>
      <c r="AV39" s="24">
        <f>5+AU39+info!$N$3</f>
        <v>6</v>
      </c>
      <c r="AW39" s="25">
        <f t="shared" si="15"/>
        <v>0</v>
      </c>
      <c r="AX39" s="26" t="str">
        <f t="shared" si="16"/>
        <v/>
      </c>
      <c r="AY39" s="27" t="str">
        <f t="shared" si="17"/>
        <v/>
      </c>
      <c r="AZ39" s="39" t="str">
        <f t="shared" si="18"/>
        <v/>
      </c>
      <c r="BA39" s="63" t="str">
        <f>'sem1'!AX39</f>
        <v/>
      </c>
      <c r="BB39" s="67" t="str">
        <f t="shared" si="19"/>
        <v/>
      </c>
    </row>
    <row r="40" spans="1:54" x14ac:dyDescent="0.25">
      <c r="A40" s="38">
        <f>info!A46</f>
        <v>0</v>
      </c>
      <c r="B40" s="38">
        <f>info!B46</f>
        <v>0</v>
      </c>
      <c r="C40" s="38">
        <f>info!C46</f>
        <v>0</v>
      </c>
      <c r="D40" s="38">
        <f>info!E46</f>
        <v>0</v>
      </c>
      <c r="E40" s="52">
        <f>info!D46</f>
        <v>0</v>
      </c>
      <c r="F40" s="9"/>
      <c r="G40" s="9"/>
      <c r="H40" s="22" t="str">
        <f t="shared" si="0"/>
        <v/>
      </c>
      <c r="I40" s="9"/>
      <c r="J40" s="9"/>
      <c r="K40" s="22" t="str">
        <f t="shared" si="1"/>
        <v/>
      </c>
      <c r="L40" s="9"/>
      <c r="M40" s="9"/>
      <c r="N40" s="22" t="str">
        <f t="shared" si="2"/>
        <v/>
      </c>
      <c r="O40" s="9"/>
      <c r="P40" s="9"/>
      <c r="Q40" s="22" t="str">
        <f t="shared" si="3"/>
        <v/>
      </c>
      <c r="R40" s="9"/>
      <c r="S40" s="9"/>
      <c r="T40" s="22" t="str">
        <f t="shared" si="4"/>
        <v/>
      </c>
      <c r="U40" s="23" t="str">
        <f t="shared" si="5"/>
        <v/>
      </c>
      <c r="V40" s="9"/>
      <c r="W40" s="7"/>
      <c r="X40" s="23" t="str">
        <f t="shared" si="6"/>
        <v/>
      </c>
      <c r="Y40" s="9"/>
      <c r="Z40" s="9"/>
      <c r="AA40" s="22" t="str">
        <f t="shared" si="7"/>
        <v/>
      </c>
      <c r="AB40" s="9"/>
      <c r="AC40" s="9"/>
      <c r="AD40" s="22" t="str">
        <f t="shared" si="8"/>
        <v/>
      </c>
      <c r="AE40" s="9"/>
      <c r="AF40" s="9"/>
      <c r="AG40" s="22" t="str">
        <f t="shared" si="9"/>
        <v/>
      </c>
      <c r="AH40" s="23" t="str">
        <f t="shared" si="10"/>
        <v/>
      </c>
      <c r="AI40" s="9"/>
      <c r="AJ40" s="9"/>
      <c r="AK40" s="23" t="str">
        <f t="shared" si="11"/>
        <v/>
      </c>
      <c r="AL40" s="9"/>
      <c r="AM40" s="9"/>
      <c r="AN40" s="23" t="str">
        <f t="shared" si="12"/>
        <v/>
      </c>
      <c r="AO40" s="9"/>
      <c r="AP40" s="9"/>
      <c r="AQ40" s="23" t="str">
        <f t="shared" si="13"/>
        <v/>
      </c>
      <c r="AR40" s="9"/>
      <c r="AS40" s="9"/>
      <c r="AT40" s="23" t="str">
        <f t="shared" si="14"/>
        <v/>
      </c>
      <c r="AU40" s="31">
        <v>1</v>
      </c>
      <c r="AV40" s="24">
        <f>5+AU40+info!$N$3</f>
        <v>6</v>
      </c>
      <c r="AW40" s="25">
        <f t="shared" si="15"/>
        <v>0</v>
      </c>
      <c r="AX40" s="26" t="str">
        <f t="shared" si="16"/>
        <v/>
      </c>
      <c r="AY40" s="27" t="str">
        <f t="shared" si="17"/>
        <v/>
      </c>
      <c r="AZ40" s="39" t="str">
        <f t="shared" si="18"/>
        <v/>
      </c>
      <c r="BA40" s="63" t="str">
        <f>'sem1'!AX40</f>
        <v/>
      </c>
      <c r="BB40" s="67" t="str">
        <f t="shared" si="19"/>
        <v/>
      </c>
    </row>
    <row r="41" spans="1:54" x14ac:dyDescent="0.25">
      <c r="A41" s="38">
        <f>info!A47</f>
        <v>0</v>
      </c>
      <c r="B41" s="38">
        <f>info!B47</f>
        <v>0</v>
      </c>
      <c r="C41" s="38">
        <f>info!C47</f>
        <v>0</v>
      </c>
      <c r="D41" s="38">
        <f>info!E47</f>
        <v>0</v>
      </c>
      <c r="E41" s="52">
        <f>info!D47</f>
        <v>0</v>
      </c>
      <c r="F41" s="9"/>
      <c r="G41" s="9"/>
      <c r="H41" s="22" t="str">
        <f t="shared" si="0"/>
        <v/>
      </c>
      <c r="I41" s="9"/>
      <c r="J41" s="9"/>
      <c r="K41" s="22" t="str">
        <f t="shared" si="1"/>
        <v/>
      </c>
      <c r="L41" s="9"/>
      <c r="M41" s="9"/>
      <c r="N41" s="22" t="str">
        <f t="shared" si="2"/>
        <v/>
      </c>
      <c r="O41" s="9"/>
      <c r="P41" s="9"/>
      <c r="Q41" s="22" t="str">
        <f t="shared" si="3"/>
        <v/>
      </c>
      <c r="R41" s="9"/>
      <c r="S41" s="9"/>
      <c r="T41" s="22" t="str">
        <f t="shared" si="4"/>
        <v/>
      </c>
      <c r="U41" s="23" t="str">
        <f t="shared" si="5"/>
        <v/>
      </c>
      <c r="V41" s="9"/>
      <c r="W41" s="7"/>
      <c r="X41" s="23" t="str">
        <f t="shared" si="6"/>
        <v/>
      </c>
      <c r="Y41" s="9"/>
      <c r="Z41" s="9"/>
      <c r="AA41" s="22" t="str">
        <f t="shared" si="7"/>
        <v/>
      </c>
      <c r="AB41" s="9"/>
      <c r="AC41" s="9"/>
      <c r="AD41" s="22" t="str">
        <f t="shared" si="8"/>
        <v/>
      </c>
      <c r="AE41" s="9"/>
      <c r="AF41" s="9"/>
      <c r="AG41" s="22" t="str">
        <f t="shared" si="9"/>
        <v/>
      </c>
      <c r="AH41" s="23" t="str">
        <f t="shared" si="10"/>
        <v/>
      </c>
      <c r="AI41" s="9"/>
      <c r="AJ41" s="9"/>
      <c r="AK41" s="23" t="str">
        <f t="shared" si="11"/>
        <v/>
      </c>
      <c r="AL41" s="9"/>
      <c r="AM41" s="9"/>
      <c r="AN41" s="23" t="str">
        <f t="shared" si="12"/>
        <v/>
      </c>
      <c r="AO41" s="9"/>
      <c r="AP41" s="9"/>
      <c r="AQ41" s="23" t="str">
        <f t="shared" si="13"/>
        <v/>
      </c>
      <c r="AR41" s="9"/>
      <c r="AS41" s="9"/>
      <c r="AT41" s="23" t="str">
        <f t="shared" si="14"/>
        <v/>
      </c>
      <c r="AU41" s="31">
        <v>1</v>
      </c>
      <c r="AV41" s="24">
        <f>5+AU41+info!$N$3</f>
        <v>6</v>
      </c>
      <c r="AW41" s="25">
        <f t="shared" si="15"/>
        <v>0</v>
      </c>
      <c r="AX41" s="26" t="str">
        <f t="shared" si="16"/>
        <v/>
      </c>
      <c r="AY41" s="27" t="str">
        <f t="shared" si="17"/>
        <v/>
      </c>
      <c r="AZ41" s="39" t="str">
        <f t="shared" si="18"/>
        <v/>
      </c>
      <c r="BA41" s="63" t="str">
        <f>'sem1'!AX41</f>
        <v/>
      </c>
      <c r="BB41" s="67" t="str">
        <f t="shared" si="19"/>
        <v/>
      </c>
    </row>
    <row r="42" spans="1:54" x14ac:dyDescent="0.25">
      <c r="A42" s="38">
        <f>info!A48</f>
        <v>0</v>
      </c>
      <c r="B42" s="38">
        <f>info!B48</f>
        <v>0</v>
      </c>
      <c r="C42" s="38">
        <f>info!C48</f>
        <v>0</v>
      </c>
      <c r="D42" s="38">
        <f>info!E48</f>
        <v>0</v>
      </c>
      <c r="E42" s="52">
        <f>info!D48</f>
        <v>0</v>
      </c>
      <c r="F42" s="9"/>
      <c r="G42" s="9"/>
      <c r="H42" s="22" t="str">
        <f t="shared" si="0"/>
        <v/>
      </c>
      <c r="I42" s="9"/>
      <c r="J42" s="9"/>
      <c r="K42" s="22" t="str">
        <f t="shared" si="1"/>
        <v/>
      </c>
      <c r="L42" s="9"/>
      <c r="M42" s="9"/>
      <c r="N42" s="22" t="str">
        <f t="shared" si="2"/>
        <v/>
      </c>
      <c r="O42" s="9"/>
      <c r="P42" s="9"/>
      <c r="Q42" s="22" t="str">
        <f t="shared" si="3"/>
        <v/>
      </c>
      <c r="R42" s="9"/>
      <c r="S42" s="9"/>
      <c r="T42" s="22" t="str">
        <f t="shared" si="4"/>
        <v/>
      </c>
      <c r="U42" s="23" t="str">
        <f t="shared" si="5"/>
        <v/>
      </c>
      <c r="V42" s="9"/>
      <c r="W42" s="7"/>
      <c r="X42" s="23" t="str">
        <f t="shared" si="6"/>
        <v/>
      </c>
      <c r="Y42" s="9"/>
      <c r="Z42" s="9"/>
      <c r="AA42" s="22" t="str">
        <f t="shared" si="7"/>
        <v/>
      </c>
      <c r="AB42" s="9"/>
      <c r="AC42" s="9"/>
      <c r="AD42" s="22" t="str">
        <f t="shared" si="8"/>
        <v/>
      </c>
      <c r="AE42" s="9"/>
      <c r="AF42" s="9"/>
      <c r="AG42" s="22" t="str">
        <f t="shared" si="9"/>
        <v/>
      </c>
      <c r="AH42" s="23" t="str">
        <f t="shared" si="10"/>
        <v/>
      </c>
      <c r="AI42" s="9"/>
      <c r="AJ42" s="9"/>
      <c r="AK42" s="23" t="str">
        <f t="shared" si="11"/>
        <v/>
      </c>
      <c r="AL42" s="9"/>
      <c r="AM42" s="9"/>
      <c r="AN42" s="23" t="str">
        <f t="shared" si="12"/>
        <v/>
      </c>
      <c r="AO42" s="9"/>
      <c r="AP42" s="9"/>
      <c r="AQ42" s="23" t="str">
        <f t="shared" si="13"/>
        <v/>
      </c>
      <c r="AR42" s="9"/>
      <c r="AS42" s="9"/>
      <c r="AT42" s="23" t="str">
        <f t="shared" si="14"/>
        <v/>
      </c>
      <c r="AU42" s="31">
        <v>1</v>
      </c>
      <c r="AV42" s="24">
        <f>5+AU42+info!$N$3</f>
        <v>6</v>
      </c>
      <c r="AW42" s="25">
        <f t="shared" si="15"/>
        <v>0</v>
      </c>
      <c r="AX42" s="26" t="str">
        <f t="shared" si="16"/>
        <v/>
      </c>
      <c r="AY42" s="27" t="str">
        <f t="shared" si="17"/>
        <v/>
      </c>
      <c r="AZ42" s="39" t="str">
        <f t="shared" si="18"/>
        <v/>
      </c>
      <c r="BA42" s="63" t="str">
        <f>'sem1'!AX42</f>
        <v/>
      </c>
      <c r="BB42" s="67" t="str">
        <f t="shared" si="19"/>
        <v/>
      </c>
    </row>
    <row r="43" spans="1:54" x14ac:dyDescent="0.25">
      <c r="A43" s="38">
        <f>info!A49</f>
        <v>0</v>
      </c>
      <c r="B43" s="38">
        <f>info!B49</f>
        <v>0</v>
      </c>
      <c r="C43" s="38">
        <f>info!C49</f>
        <v>0</v>
      </c>
      <c r="D43" s="38">
        <f>info!E49</f>
        <v>0</v>
      </c>
      <c r="E43" s="52">
        <f>info!D49</f>
        <v>0</v>
      </c>
      <c r="F43" s="9"/>
      <c r="G43" s="9"/>
      <c r="H43" s="22" t="str">
        <f t="shared" si="0"/>
        <v/>
      </c>
      <c r="I43" s="9"/>
      <c r="J43" s="9"/>
      <c r="K43" s="22" t="str">
        <f t="shared" si="1"/>
        <v/>
      </c>
      <c r="L43" s="9"/>
      <c r="M43" s="9"/>
      <c r="N43" s="22" t="str">
        <f t="shared" si="2"/>
        <v/>
      </c>
      <c r="O43" s="9"/>
      <c r="P43" s="9"/>
      <c r="Q43" s="22" t="str">
        <f t="shared" si="3"/>
        <v/>
      </c>
      <c r="R43" s="9"/>
      <c r="S43" s="9"/>
      <c r="T43" s="22" t="str">
        <f t="shared" si="4"/>
        <v/>
      </c>
      <c r="U43" s="23" t="str">
        <f t="shared" si="5"/>
        <v/>
      </c>
      <c r="V43" s="9"/>
      <c r="W43" s="7"/>
      <c r="X43" s="23" t="str">
        <f t="shared" si="6"/>
        <v/>
      </c>
      <c r="Y43" s="9"/>
      <c r="Z43" s="9"/>
      <c r="AA43" s="22" t="str">
        <f t="shared" si="7"/>
        <v/>
      </c>
      <c r="AB43" s="9"/>
      <c r="AC43" s="9"/>
      <c r="AD43" s="22" t="str">
        <f t="shared" si="8"/>
        <v/>
      </c>
      <c r="AE43" s="9"/>
      <c r="AF43" s="9"/>
      <c r="AG43" s="22" t="str">
        <f t="shared" si="9"/>
        <v/>
      </c>
      <c r="AH43" s="23" t="str">
        <f t="shared" si="10"/>
        <v/>
      </c>
      <c r="AI43" s="9"/>
      <c r="AJ43" s="9"/>
      <c r="AK43" s="23" t="str">
        <f t="shared" si="11"/>
        <v/>
      </c>
      <c r="AL43" s="9"/>
      <c r="AM43" s="9"/>
      <c r="AN43" s="23" t="str">
        <f t="shared" si="12"/>
        <v/>
      </c>
      <c r="AO43" s="9"/>
      <c r="AP43" s="9"/>
      <c r="AQ43" s="23" t="str">
        <f t="shared" si="13"/>
        <v/>
      </c>
      <c r="AR43" s="9"/>
      <c r="AS43" s="9"/>
      <c r="AT43" s="23" t="str">
        <f t="shared" si="14"/>
        <v/>
      </c>
      <c r="AU43" s="31">
        <v>1</v>
      </c>
      <c r="AV43" s="24">
        <f>5+AU43+info!$N$3</f>
        <v>6</v>
      </c>
      <c r="AW43" s="25">
        <f t="shared" si="15"/>
        <v>0</v>
      </c>
      <c r="AX43" s="26" t="str">
        <f t="shared" si="16"/>
        <v/>
      </c>
      <c r="AY43" s="27" t="str">
        <f t="shared" si="17"/>
        <v/>
      </c>
      <c r="AZ43" s="39" t="str">
        <f t="shared" si="18"/>
        <v/>
      </c>
      <c r="BA43" s="63" t="str">
        <f>'sem1'!AX43</f>
        <v/>
      </c>
      <c r="BB43" s="67" t="str">
        <f t="shared" si="19"/>
        <v/>
      </c>
    </row>
    <row r="44" spans="1:54" x14ac:dyDescent="0.25">
      <c r="A44" s="38">
        <f>info!A50</f>
        <v>0</v>
      </c>
      <c r="B44" s="38">
        <f>info!B50</f>
        <v>0</v>
      </c>
      <c r="C44" s="38">
        <f>info!C50</f>
        <v>0</v>
      </c>
      <c r="D44" s="38">
        <f>info!E50</f>
        <v>0</v>
      </c>
      <c r="E44" s="52">
        <f>info!D50</f>
        <v>0</v>
      </c>
      <c r="F44" s="9"/>
      <c r="G44" s="9"/>
      <c r="H44" s="22" t="str">
        <f t="shared" si="0"/>
        <v/>
      </c>
      <c r="I44" s="9"/>
      <c r="J44" s="9"/>
      <c r="K44" s="22" t="str">
        <f t="shared" si="1"/>
        <v/>
      </c>
      <c r="L44" s="9"/>
      <c r="M44" s="9"/>
      <c r="N44" s="22" t="str">
        <f t="shared" si="2"/>
        <v/>
      </c>
      <c r="O44" s="9"/>
      <c r="P44" s="9"/>
      <c r="Q44" s="22" t="str">
        <f t="shared" si="3"/>
        <v/>
      </c>
      <c r="R44" s="9"/>
      <c r="S44" s="9"/>
      <c r="T44" s="22" t="str">
        <f t="shared" si="4"/>
        <v/>
      </c>
      <c r="U44" s="23" t="str">
        <f t="shared" si="5"/>
        <v/>
      </c>
      <c r="V44" s="9"/>
      <c r="W44" s="7"/>
      <c r="X44" s="23" t="str">
        <f t="shared" si="6"/>
        <v/>
      </c>
      <c r="Y44" s="9"/>
      <c r="Z44" s="9"/>
      <c r="AA44" s="22" t="str">
        <f t="shared" si="7"/>
        <v/>
      </c>
      <c r="AB44" s="9"/>
      <c r="AC44" s="9"/>
      <c r="AD44" s="22" t="str">
        <f t="shared" si="8"/>
        <v/>
      </c>
      <c r="AE44" s="9"/>
      <c r="AF44" s="9"/>
      <c r="AG44" s="22" t="str">
        <f t="shared" si="9"/>
        <v/>
      </c>
      <c r="AH44" s="23" t="str">
        <f t="shared" si="10"/>
        <v/>
      </c>
      <c r="AI44" s="9"/>
      <c r="AJ44" s="9"/>
      <c r="AK44" s="23" t="str">
        <f t="shared" si="11"/>
        <v/>
      </c>
      <c r="AL44" s="9"/>
      <c r="AM44" s="9"/>
      <c r="AN44" s="23" t="str">
        <f t="shared" si="12"/>
        <v/>
      </c>
      <c r="AO44" s="9"/>
      <c r="AP44" s="9"/>
      <c r="AQ44" s="23" t="str">
        <f t="shared" si="13"/>
        <v/>
      </c>
      <c r="AR44" s="9"/>
      <c r="AS44" s="9"/>
      <c r="AT44" s="23" t="str">
        <f t="shared" si="14"/>
        <v/>
      </c>
      <c r="AU44" s="31">
        <v>1</v>
      </c>
      <c r="AV44" s="24">
        <f>5+AU44+info!$N$3</f>
        <v>6</v>
      </c>
      <c r="AW44" s="25">
        <f t="shared" si="15"/>
        <v>0</v>
      </c>
      <c r="AX44" s="26" t="str">
        <f t="shared" si="16"/>
        <v/>
      </c>
      <c r="AY44" s="27" t="str">
        <f t="shared" si="17"/>
        <v/>
      </c>
      <c r="AZ44" s="39" t="str">
        <f t="shared" si="18"/>
        <v/>
      </c>
      <c r="BA44" s="63" t="str">
        <f>'sem1'!AX44</f>
        <v/>
      </c>
      <c r="BB44" s="67" t="str">
        <f t="shared" si="19"/>
        <v/>
      </c>
    </row>
    <row r="45" spans="1:54" x14ac:dyDescent="0.25">
      <c r="A45" s="38">
        <f>info!A51</f>
        <v>0</v>
      </c>
      <c r="B45" s="38">
        <f>info!B51</f>
        <v>0</v>
      </c>
      <c r="C45" s="38">
        <f>info!C51</f>
        <v>0</v>
      </c>
      <c r="D45" s="38">
        <f>info!E51</f>
        <v>0</v>
      </c>
      <c r="E45" s="52">
        <f>info!D51</f>
        <v>0</v>
      </c>
      <c r="F45" s="9"/>
      <c r="G45" s="9"/>
      <c r="H45" s="22" t="str">
        <f t="shared" si="0"/>
        <v/>
      </c>
      <c r="I45" s="9"/>
      <c r="J45" s="9"/>
      <c r="K45" s="22" t="str">
        <f t="shared" si="1"/>
        <v/>
      </c>
      <c r="L45" s="9"/>
      <c r="M45" s="9"/>
      <c r="N45" s="22" t="str">
        <f t="shared" si="2"/>
        <v/>
      </c>
      <c r="O45" s="9"/>
      <c r="P45" s="9"/>
      <c r="Q45" s="22" t="str">
        <f t="shared" si="3"/>
        <v/>
      </c>
      <c r="R45" s="9"/>
      <c r="S45" s="9"/>
      <c r="T45" s="22" t="str">
        <f t="shared" si="4"/>
        <v/>
      </c>
      <c r="U45" s="23" t="str">
        <f t="shared" si="5"/>
        <v/>
      </c>
      <c r="V45" s="9"/>
      <c r="W45" s="7"/>
      <c r="X45" s="23" t="str">
        <f t="shared" si="6"/>
        <v/>
      </c>
      <c r="Y45" s="9"/>
      <c r="Z45" s="9"/>
      <c r="AA45" s="22" t="str">
        <f t="shared" si="7"/>
        <v/>
      </c>
      <c r="AB45" s="9"/>
      <c r="AC45" s="9"/>
      <c r="AD45" s="22" t="str">
        <f t="shared" si="8"/>
        <v/>
      </c>
      <c r="AE45" s="9"/>
      <c r="AF45" s="9"/>
      <c r="AG45" s="22" t="str">
        <f t="shared" si="9"/>
        <v/>
      </c>
      <c r="AH45" s="23" t="str">
        <f t="shared" si="10"/>
        <v/>
      </c>
      <c r="AI45" s="9"/>
      <c r="AJ45" s="9"/>
      <c r="AK45" s="23" t="str">
        <f t="shared" si="11"/>
        <v/>
      </c>
      <c r="AL45" s="9"/>
      <c r="AM45" s="9"/>
      <c r="AN45" s="23" t="str">
        <f t="shared" si="12"/>
        <v/>
      </c>
      <c r="AO45" s="9"/>
      <c r="AP45" s="9"/>
      <c r="AQ45" s="23" t="str">
        <f t="shared" si="13"/>
        <v/>
      </c>
      <c r="AR45" s="9"/>
      <c r="AS45" s="9"/>
      <c r="AT45" s="23" t="str">
        <f t="shared" si="14"/>
        <v/>
      </c>
      <c r="AU45" s="31">
        <v>1</v>
      </c>
      <c r="AV45" s="24">
        <f>5+AU45+info!$N$3</f>
        <v>6</v>
      </c>
      <c r="AW45" s="25">
        <f t="shared" si="15"/>
        <v>0</v>
      </c>
      <c r="AX45" s="26" t="str">
        <f t="shared" si="16"/>
        <v/>
      </c>
      <c r="AY45" s="27" t="str">
        <f t="shared" si="17"/>
        <v/>
      </c>
      <c r="AZ45" s="39" t="str">
        <f t="shared" si="18"/>
        <v/>
      </c>
      <c r="BA45" s="63" t="str">
        <f>'sem1'!AX45</f>
        <v/>
      </c>
      <c r="BB45" s="67" t="str">
        <f t="shared" si="19"/>
        <v/>
      </c>
    </row>
    <row r="46" spans="1:54" x14ac:dyDescent="0.25">
      <c r="A46" s="38">
        <f>info!A52</f>
        <v>0</v>
      </c>
      <c r="B46" s="38">
        <f>info!B52</f>
        <v>0</v>
      </c>
      <c r="C46" s="38">
        <f>info!C52</f>
        <v>0</v>
      </c>
      <c r="D46" s="38">
        <f>info!E52</f>
        <v>0</v>
      </c>
      <c r="E46" s="52">
        <f>info!D52</f>
        <v>0</v>
      </c>
      <c r="F46" s="9"/>
      <c r="G46" s="9"/>
      <c r="H46" s="22" t="str">
        <f t="shared" si="0"/>
        <v/>
      </c>
      <c r="I46" s="9"/>
      <c r="J46" s="9"/>
      <c r="K46" s="22" t="str">
        <f t="shared" si="1"/>
        <v/>
      </c>
      <c r="L46" s="9"/>
      <c r="M46" s="9"/>
      <c r="N46" s="22" t="str">
        <f t="shared" si="2"/>
        <v/>
      </c>
      <c r="O46" s="9"/>
      <c r="P46" s="9"/>
      <c r="Q46" s="22" t="str">
        <f t="shared" si="3"/>
        <v/>
      </c>
      <c r="R46" s="9"/>
      <c r="S46" s="9"/>
      <c r="T46" s="22" t="str">
        <f t="shared" si="4"/>
        <v/>
      </c>
      <c r="U46" s="23" t="str">
        <f t="shared" si="5"/>
        <v/>
      </c>
      <c r="V46" s="9"/>
      <c r="W46" s="7"/>
      <c r="X46" s="23" t="str">
        <f t="shared" si="6"/>
        <v/>
      </c>
      <c r="Y46" s="9"/>
      <c r="Z46" s="9"/>
      <c r="AA46" s="22" t="str">
        <f t="shared" si="7"/>
        <v/>
      </c>
      <c r="AB46" s="9"/>
      <c r="AC46" s="9"/>
      <c r="AD46" s="22" t="str">
        <f t="shared" si="8"/>
        <v/>
      </c>
      <c r="AE46" s="9"/>
      <c r="AF46" s="9"/>
      <c r="AG46" s="22" t="str">
        <f t="shared" si="9"/>
        <v/>
      </c>
      <c r="AH46" s="23" t="str">
        <f t="shared" si="10"/>
        <v/>
      </c>
      <c r="AI46" s="9"/>
      <c r="AJ46" s="9"/>
      <c r="AK46" s="23" t="str">
        <f t="shared" si="11"/>
        <v/>
      </c>
      <c r="AL46" s="9"/>
      <c r="AM46" s="9"/>
      <c r="AN46" s="23" t="str">
        <f t="shared" si="12"/>
        <v/>
      </c>
      <c r="AO46" s="9"/>
      <c r="AP46" s="9"/>
      <c r="AQ46" s="23" t="str">
        <f t="shared" si="13"/>
        <v/>
      </c>
      <c r="AR46" s="9"/>
      <c r="AS46" s="9"/>
      <c r="AT46" s="23" t="str">
        <f t="shared" si="14"/>
        <v/>
      </c>
      <c r="AU46" s="31">
        <v>1</v>
      </c>
      <c r="AV46" s="24">
        <f>5+AU46+info!$N$3</f>
        <v>6</v>
      </c>
      <c r="AW46" s="25">
        <f t="shared" si="15"/>
        <v>0</v>
      </c>
      <c r="AX46" s="26" t="str">
        <f t="shared" si="16"/>
        <v/>
      </c>
      <c r="AY46" s="27" t="str">
        <f t="shared" si="17"/>
        <v/>
      </c>
      <c r="AZ46" s="39" t="str">
        <f t="shared" si="18"/>
        <v/>
      </c>
      <c r="BA46" s="63" t="str">
        <f>'sem1'!AX46</f>
        <v/>
      </c>
      <c r="BB46" s="67" t="str">
        <f t="shared" si="19"/>
        <v/>
      </c>
    </row>
    <row r="47" spans="1:54" x14ac:dyDescent="0.25">
      <c r="A47" s="38">
        <f>info!A53</f>
        <v>0</v>
      </c>
      <c r="B47" s="38">
        <f>info!B53</f>
        <v>0</v>
      </c>
      <c r="C47" s="38">
        <f>info!C53</f>
        <v>0</v>
      </c>
      <c r="D47" s="38">
        <f>info!E53</f>
        <v>0</v>
      </c>
      <c r="E47" s="52">
        <f>info!D53</f>
        <v>0</v>
      </c>
      <c r="F47" s="9"/>
      <c r="G47" s="9"/>
      <c r="H47" s="22" t="str">
        <f t="shared" si="0"/>
        <v/>
      </c>
      <c r="I47" s="9"/>
      <c r="J47" s="9"/>
      <c r="K47" s="22" t="str">
        <f t="shared" si="1"/>
        <v/>
      </c>
      <c r="L47" s="9"/>
      <c r="M47" s="9"/>
      <c r="N47" s="22" t="str">
        <f t="shared" si="2"/>
        <v/>
      </c>
      <c r="O47" s="9"/>
      <c r="P47" s="9"/>
      <c r="Q47" s="22" t="str">
        <f t="shared" si="3"/>
        <v/>
      </c>
      <c r="R47" s="9"/>
      <c r="S47" s="9"/>
      <c r="T47" s="22" t="str">
        <f t="shared" si="4"/>
        <v/>
      </c>
      <c r="U47" s="23" t="str">
        <f t="shared" si="5"/>
        <v/>
      </c>
      <c r="V47" s="9"/>
      <c r="W47" s="7"/>
      <c r="X47" s="23" t="str">
        <f t="shared" si="6"/>
        <v/>
      </c>
      <c r="Y47" s="9"/>
      <c r="Z47" s="9"/>
      <c r="AA47" s="22" t="str">
        <f t="shared" si="7"/>
        <v/>
      </c>
      <c r="AB47" s="9"/>
      <c r="AC47" s="9"/>
      <c r="AD47" s="22" t="str">
        <f t="shared" si="8"/>
        <v/>
      </c>
      <c r="AE47" s="9"/>
      <c r="AF47" s="9"/>
      <c r="AG47" s="22" t="str">
        <f t="shared" si="9"/>
        <v/>
      </c>
      <c r="AH47" s="23" t="str">
        <f t="shared" si="10"/>
        <v/>
      </c>
      <c r="AI47" s="9"/>
      <c r="AJ47" s="9"/>
      <c r="AK47" s="23" t="str">
        <f t="shared" si="11"/>
        <v/>
      </c>
      <c r="AL47" s="9"/>
      <c r="AM47" s="9"/>
      <c r="AN47" s="23" t="str">
        <f t="shared" si="12"/>
        <v/>
      </c>
      <c r="AO47" s="9"/>
      <c r="AP47" s="9"/>
      <c r="AQ47" s="23" t="str">
        <f t="shared" si="13"/>
        <v/>
      </c>
      <c r="AR47" s="9"/>
      <c r="AS47" s="9"/>
      <c r="AT47" s="23" t="str">
        <f t="shared" si="14"/>
        <v/>
      </c>
      <c r="AU47" s="31">
        <v>1</v>
      </c>
      <c r="AV47" s="24">
        <f>5+AU47+info!$N$3</f>
        <v>6</v>
      </c>
      <c r="AW47" s="25">
        <f t="shared" si="15"/>
        <v>0</v>
      </c>
      <c r="AX47" s="26" t="str">
        <f t="shared" si="16"/>
        <v/>
      </c>
      <c r="AY47" s="27" t="str">
        <f t="shared" si="17"/>
        <v/>
      </c>
      <c r="AZ47" s="39" t="str">
        <f t="shared" si="18"/>
        <v/>
      </c>
      <c r="BA47" s="63" t="str">
        <f>'sem1'!AX47</f>
        <v/>
      </c>
      <c r="BB47" s="67" t="str">
        <f t="shared" si="19"/>
        <v/>
      </c>
    </row>
    <row r="48" spans="1:54" x14ac:dyDescent="0.25">
      <c r="A48" s="38">
        <f>info!A54</f>
        <v>0</v>
      </c>
      <c r="B48" s="38">
        <f>info!B54</f>
        <v>0</v>
      </c>
      <c r="C48" s="38">
        <f>info!C54</f>
        <v>0</v>
      </c>
      <c r="D48" s="38">
        <f>info!E54</f>
        <v>0</v>
      </c>
      <c r="E48" s="52">
        <f>info!D54</f>
        <v>0</v>
      </c>
      <c r="F48" s="9"/>
      <c r="G48" s="9"/>
      <c r="H48" s="22" t="str">
        <f t="shared" si="0"/>
        <v/>
      </c>
      <c r="I48" s="9"/>
      <c r="J48" s="9"/>
      <c r="K48" s="22" t="str">
        <f t="shared" si="1"/>
        <v/>
      </c>
      <c r="L48" s="9"/>
      <c r="M48" s="9"/>
      <c r="N48" s="22" t="str">
        <f t="shared" si="2"/>
        <v/>
      </c>
      <c r="O48" s="9"/>
      <c r="P48" s="9"/>
      <c r="Q48" s="22" t="str">
        <f t="shared" si="3"/>
        <v/>
      </c>
      <c r="R48" s="9"/>
      <c r="S48" s="9"/>
      <c r="T48" s="22" t="str">
        <f t="shared" si="4"/>
        <v/>
      </c>
      <c r="U48" s="23" t="str">
        <f t="shared" si="5"/>
        <v/>
      </c>
      <c r="V48" s="9"/>
      <c r="W48" s="7"/>
      <c r="X48" s="23" t="str">
        <f t="shared" si="6"/>
        <v/>
      </c>
      <c r="Y48" s="9"/>
      <c r="Z48" s="9"/>
      <c r="AA48" s="22" t="str">
        <f t="shared" si="7"/>
        <v/>
      </c>
      <c r="AB48" s="9"/>
      <c r="AC48" s="9"/>
      <c r="AD48" s="22" t="str">
        <f t="shared" si="8"/>
        <v/>
      </c>
      <c r="AE48" s="9"/>
      <c r="AF48" s="9"/>
      <c r="AG48" s="22" t="str">
        <f t="shared" si="9"/>
        <v/>
      </c>
      <c r="AH48" s="23" t="str">
        <f t="shared" si="10"/>
        <v/>
      </c>
      <c r="AI48" s="9"/>
      <c r="AJ48" s="9"/>
      <c r="AK48" s="23" t="str">
        <f t="shared" si="11"/>
        <v/>
      </c>
      <c r="AL48" s="9"/>
      <c r="AM48" s="9"/>
      <c r="AN48" s="23" t="str">
        <f t="shared" si="12"/>
        <v/>
      </c>
      <c r="AO48" s="9"/>
      <c r="AP48" s="9"/>
      <c r="AQ48" s="23" t="str">
        <f t="shared" si="13"/>
        <v/>
      </c>
      <c r="AR48" s="9"/>
      <c r="AS48" s="9"/>
      <c r="AT48" s="23" t="str">
        <f t="shared" si="14"/>
        <v/>
      </c>
      <c r="AU48" s="31">
        <v>1</v>
      </c>
      <c r="AV48" s="24">
        <f>5+AU48+info!$N$3</f>
        <v>6</v>
      </c>
      <c r="AW48" s="25">
        <f t="shared" si="15"/>
        <v>0</v>
      </c>
      <c r="AX48" s="26" t="str">
        <f t="shared" si="16"/>
        <v/>
      </c>
      <c r="AY48" s="27" t="str">
        <f t="shared" si="17"/>
        <v/>
      </c>
      <c r="AZ48" s="39" t="str">
        <f t="shared" si="18"/>
        <v/>
      </c>
      <c r="BA48" s="63" t="str">
        <f>'sem1'!AX48</f>
        <v/>
      </c>
      <c r="BB48" s="67" t="str">
        <f t="shared" si="19"/>
        <v/>
      </c>
    </row>
    <row r="49" spans="1:54" x14ac:dyDescent="0.25">
      <c r="A49" s="38">
        <f>info!A55</f>
        <v>0</v>
      </c>
      <c r="B49" s="38">
        <f>info!B55</f>
        <v>0</v>
      </c>
      <c r="C49" s="38">
        <f>info!C55</f>
        <v>0</v>
      </c>
      <c r="D49" s="38">
        <f>info!E55</f>
        <v>0</v>
      </c>
      <c r="E49" s="52">
        <f>info!D55</f>
        <v>0</v>
      </c>
      <c r="F49" s="9"/>
      <c r="G49" s="9"/>
      <c r="H49" s="22" t="str">
        <f t="shared" si="0"/>
        <v/>
      </c>
      <c r="I49" s="9"/>
      <c r="J49" s="9"/>
      <c r="K49" s="22" t="str">
        <f t="shared" si="1"/>
        <v/>
      </c>
      <c r="L49" s="9"/>
      <c r="M49" s="9"/>
      <c r="N49" s="22" t="str">
        <f t="shared" si="2"/>
        <v/>
      </c>
      <c r="O49" s="9"/>
      <c r="P49" s="9"/>
      <c r="Q49" s="22" t="str">
        <f t="shared" si="3"/>
        <v/>
      </c>
      <c r="R49" s="9"/>
      <c r="S49" s="9"/>
      <c r="T49" s="22" t="str">
        <f t="shared" si="4"/>
        <v/>
      </c>
      <c r="U49" s="23" t="str">
        <f>IF(T49="","",IF(Q49="","",IF(N49="","",IF(K49="","",IF(H49="","",AVERAGE(T49,Q49,N49,K49,H49))))))</f>
        <v/>
      </c>
      <c r="V49" s="9"/>
      <c r="W49" s="7"/>
      <c r="X49" s="23" t="str">
        <f t="shared" si="6"/>
        <v/>
      </c>
      <c r="Y49" s="9"/>
      <c r="Z49" s="9"/>
      <c r="AA49" s="22" t="str">
        <f t="shared" si="7"/>
        <v/>
      </c>
      <c r="AB49" s="9"/>
      <c r="AC49" s="9"/>
      <c r="AD49" s="22" t="str">
        <f t="shared" si="8"/>
        <v/>
      </c>
      <c r="AE49" s="9"/>
      <c r="AF49" s="9"/>
      <c r="AG49" s="22" t="str">
        <f t="shared" si="9"/>
        <v/>
      </c>
      <c r="AH49" s="23" t="str">
        <f t="shared" si="10"/>
        <v/>
      </c>
      <c r="AI49" s="9"/>
      <c r="AJ49" s="9"/>
      <c r="AK49" s="23" t="str">
        <f t="shared" si="11"/>
        <v/>
      </c>
      <c r="AL49" s="9"/>
      <c r="AM49" s="9"/>
      <c r="AN49" s="23" t="str">
        <f t="shared" si="12"/>
        <v/>
      </c>
      <c r="AO49" s="9"/>
      <c r="AP49" s="9"/>
      <c r="AQ49" s="23" t="str">
        <f t="shared" si="13"/>
        <v/>
      </c>
      <c r="AR49" s="9"/>
      <c r="AS49" s="9"/>
      <c r="AT49" s="23" t="str">
        <f t="shared" si="14"/>
        <v/>
      </c>
      <c r="AU49" s="31">
        <v>1</v>
      </c>
      <c r="AV49" s="24">
        <f>5+AU49+info!$N$3</f>
        <v>6</v>
      </c>
      <c r="AW49" s="25">
        <f t="shared" si="15"/>
        <v>0</v>
      </c>
      <c r="AX49" s="26" t="str">
        <f>IF(AW49=0,"",AW49/AV49)</f>
        <v/>
      </c>
      <c r="AY49" s="27" t="str">
        <f t="shared" si="17"/>
        <v/>
      </c>
      <c r="AZ49" s="39" t="str">
        <f t="shared" si="18"/>
        <v/>
      </c>
      <c r="BA49" s="63" t="str">
        <f>'sem1'!AX49</f>
        <v/>
      </c>
      <c r="BB49" s="67" t="str">
        <f t="shared" si="19"/>
        <v/>
      </c>
    </row>
    <row r="50" spans="1:54" x14ac:dyDescent="0.25">
      <c r="A50" s="38">
        <f>info!A56</f>
        <v>0</v>
      </c>
      <c r="B50" s="38">
        <f>info!B56</f>
        <v>0</v>
      </c>
      <c r="C50" s="38">
        <f>info!C56</f>
        <v>0</v>
      </c>
      <c r="D50" s="38">
        <f>info!E56</f>
        <v>0</v>
      </c>
      <c r="E50" s="52">
        <f>info!D56</f>
        <v>0</v>
      </c>
      <c r="F50" s="9"/>
      <c r="G50" s="9"/>
      <c r="H50" s="22" t="str">
        <f t="shared" si="0"/>
        <v/>
      </c>
      <c r="I50" s="9"/>
      <c r="J50" s="9"/>
      <c r="K50" s="22" t="str">
        <f t="shared" si="1"/>
        <v/>
      </c>
      <c r="L50" s="9"/>
      <c r="M50" s="9"/>
      <c r="N50" s="22" t="str">
        <f t="shared" si="2"/>
        <v/>
      </c>
      <c r="O50" s="9"/>
      <c r="P50" s="9"/>
      <c r="Q50" s="22" t="str">
        <f t="shared" si="3"/>
        <v/>
      </c>
      <c r="R50" s="9"/>
      <c r="S50" s="9"/>
      <c r="T50" s="22" t="str">
        <f t="shared" si="4"/>
        <v/>
      </c>
      <c r="U50" s="23" t="str">
        <f t="shared" si="5"/>
        <v/>
      </c>
      <c r="V50" s="9"/>
      <c r="W50" s="7"/>
      <c r="X50" s="23" t="str">
        <f t="shared" si="6"/>
        <v/>
      </c>
      <c r="Y50" s="9"/>
      <c r="Z50" s="9"/>
      <c r="AA50" s="22" t="str">
        <f t="shared" si="7"/>
        <v/>
      </c>
      <c r="AB50" s="9"/>
      <c r="AC50" s="9"/>
      <c r="AD50" s="22" t="str">
        <f t="shared" si="8"/>
        <v/>
      </c>
      <c r="AE50" s="9"/>
      <c r="AF50" s="9"/>
      <c r="AG50" s="22" t="str">
        <f t="shared" si="9"/>
        <v/>
      </c>
      <c r="AH50" s="23" t="str">
        <f t="shared" si="10"/>
        <v/>
      </c>
      <c r="AI50" s="9"/>
      <c r="AJ50" s="9"/>
      <c r="AK50" s="23" t="str">
        <f t="shared" si="11"/>
        <v/>
      </c>
      <c r="AL50" s="9"/>
      <c r="AM50" s="9"/>
      <c r="AN50" s="23" t="str">
        <f t="shared" si="12"/>
        <v/>
      </c>
      <c r="AO50" s="9"/>
      <c r="AP50" s="9"/>
      <c r="AQ50" s="23" t="str">
        <f t="shared" si="13"/>
        <v/>
      </c>
      <c r="AR50" s="9"/>
      <c r="AS50" s="9"/>
      <c r="AT50" s="23" t="str">
        <f t="shared" si="14"/>
        <v/>
      </c>
      <c r="AU50" s="31">
        <v>1</v>
      </c>
      <c r="AV50" s="24">
        <f>5+AU50+info!$N$3</f>
        <v>6</v>
      </c>
      <c r="AW50" s="25">
        <f t="shared" si="15"/>
        <v>0</v>
      </c>
      <c r="AX50" s="26" t="str">
        <f t="shared" si="16"/>
        <v/>
      </c>
      <c r="AY50" s="27" t="str">
        <f t="shared" si="17"/>
        <v/>
      </c>
      <c r="AZ50" s="39" t="str">
        <f t="shared" si="18"/>
        <v/>
      </c>
      <c r="BA50" s="63" t="str">
        <f>'sem1'!AX50</f>
        <v/>
      </c>
      <c r="BB50" s="67" t="str">
        <f t="shared" si="19"/>
        <v/>
      </c>
    </row>
    <row r="51" spans="1:54" x14ac:dyDescent="0.25">
      <c r="A51" s="38">
        <f>info!A57</f>
        <v>0</v>
      </c>
      <c r="B51" s="38">
        <f>info!B57</f>
        <v>0</v>
      </c>
      <c r="C51" s="38">
        <f>info!C57</f>
        <v>0</v>
      </c>
      <c r="D51" s="38">
        <f>info!E57</f>
        <v>0</v>
      </c>
      <c r="E51" s="52">
        <f>info!D57</f>
        <v>0</v>
      </c>
      <c r="F51" s="9"/>
      <c r="G51" s="9"/>
      <c r="H51" s="22" t="str">
        <f t="shared" si="0"/>
        <v/>
      </c>
      <c r="I51" s="9"/>
      <c r="J51" s="9"/>
      <c r="K51" s="22" t="str">
        <f t="shared" si="1"/>
        <v/>
      </c>
      <c r="L51" s="9"/>
      <c r="M51" s="9"/>
      <c r="N51" s="22" t="str">
        <f t="shared" si="2"/>
        <v/>
      </c>
      <c r="O51" s="9"/>
      <c r="P51" s="9"/>
      <c r="Q51" s="22" t="str">
        <f t="shared" si="3"/>
        <v/>
      </c>
      <c r="R51" s="9"/>
      <c r="S51" s="9"/>
      <c r="T51" s="22" t="str">
        <f t="shared" si="4"/>
        <v/>
      </c>
      <c r="U51" s="23" t="str">
        <f t="shared" si="5"/>
        <v/>
      </c>
      <c r="V51" s="9"/>
      <c r="W51" s="7"/>
      <c r="X51" s="23" t="str">
        <f t="shared" si="6"/>
        <v/>
      </c>
      <c r="Y51" s="9"/>
      <c r="Z51" s="9"/>
      <c r="AA51" s="22" t="str">
        <f t="shared" si="7"/>
        <v/>
      </c>
      <c r="AB51" s="9"/>
      <c r="AC51" s="9"/>
      <c r="AD51" s="22" t="str">
        <f t="shared" si="8"/>
        <v/>
      </c>
      <c r="AE51" s="9"/>
      <c r="AF51" s="9"/>
      <c r="AG51" s="22" t="str">
        <f t="shared" si="9"/>
        <v/>
      </c>
      <c r="AH51" s="23" t="str">
        <f t="shared" si="10"/>
        <v/>
      </c>
      <c r="AI51" s="9"/>
      <c r="AJ51" s="9"/>
      <c r="AK51" s="23" t="str">
        <f t="shared" si="11"/>
        <v/>
      </c>
      <c r="AL51" s="9"/>
      <c r="AM51" s="9"/>
      <c r="AN51" s="23" t="str">
        <f t="shared" si="12"/>
        <v/>
      </c>
      <c r="AO51" s="9"/>
      <c r="AP51" s="9"/>
      <c r="AQ51" s="23" t="str">
        <f t="shared" si="13"/>
        <v/>
      </c>
      <c r="AR51" s="9"/>
      <c r="AS51" s="9"/>
      <c r="AT51" s="23" t="str">
        <f t="shared" si="14"/>
        <v/>
      </c>
      <c r="AU51" s="31">
        <v>1</v>
      </c>
      <c r="AV51" s="24">
        <f>5+AU51+info!$N$3</f>
        <v>6</v>
      </c>
      <c r="AW51" s="25">
        <f t="shared" si="15"/>
        <v>0</v>
      </c>
      <c r="AX51" s="26" t="str">
        <f t="shared" si="16"/>
        <v/>
      </c>
      <c r="AY51" s="27" t="str">
        <f t="shared" si="17"/>
        <v/>
      </c>
      <c r="AZ51" s="39" t="str">
        <f t="shared" si="18"/>
        <v/>
      </c>
      <c r="BA51" s="63" t="str">
        <f>'sem1'!AX51</f>
        <v/>
      </c>
      <c r="BB51" s="67" t="str">
        <f t="shared" si="19"/>
        <v/>
      </c>
    </row>
    <row r="52" spans="1:54" x14ac:dyDescent="0.25">
      <c r="A52" s="38">
        <f>info!A58</f>
        <v>0</v>
      </c>
      <c r="B52" s="38">
        <f>info!B58</f>
        <v>0</v>
      </c>
      <c r="C52" s="38">
        <f>info!C58</f>
        <v>0</v>
      </c>
      <c r="D52" s="38">
        <f>info!E58</f>
        <v>0</v>
      </c>
      <c r="E52" s="52">
        <f>info!D58</f>
        <v>0</v>
      </c>
      <c r="F52" s="9"/>
      <c r="G52" s="9"/>
      <c r="H52" s="22" t="str">
        <f t="shared" si="0"/>
        <v/>
      </c>
      <c r="I52" s="9"/>
      <c r="J52" s="9"/>
      <c r="K52" s="22" t="str">
        <f t="shared" si="1"/>
        <v/>
      </c>
      <c r="L52" s="9"/>
      <c r="M52" s="9"/>
      <c r="N52" s="22" t="str">
        <f t="shared" si="2"/>
        <v/>
      </c>
      <c r="O52" s="9"/>
      <c r="P52" s="9"/>
      <c r="Q52" s="22" t="str">
        <f t="shared" si="3"/>
        <v/>
      </c>
      <c r="R52" s="9"/>
      <c r="S52" s="9"/>
      <c r="T52" s="22" t="str">
        <f t="shared" si="4"/>
        <v/>
      </c>
      <c r="U52" s="23" t="str">
        <f t="shared" si="5"/>
        <v/>
      </c>
      <c r="V52" s="9"/>
      <c r="W52" s="7"/>
      <c r="X52" s="23" t="str">
        <f t="shared" si="6"/>
        <v/>
      </c>
      <c r="Y52" s="9"/>
      <c r="Z52" s="9"/>
      <c r="AA52" s="22" t="str">
        <f t="shared" si="7"/>
        <v/>
      </c>
      <c r="AB52" s="9"/>
      <c r="AC52" s="9"/>
      <c r="AD52" s="22" t="str">
        <f t="shared" si="8"/>
        <v/>
      </c>
      <c r="AE52" s="9"/>
      <c r="AF52" s="9"/>
      <c r="AG52" s="22" t="str">
        <f t="shared" si="9"/>
        <v/>
      </c>
      <c r="AH52" s="23" t="str">
        <f t="shared" si="10"/>
        <v/>
      </c>
      <c r="AI52" s="9"/>
      <c r="AJ52" s="9"/>
      <c r="AK52" s="23" t="str">
        <f t="shared" si="11"/>
        <v/>
      </c>
      <c r="AL52" s="9"/>
      <c r="AM52" s="9"/>
      <c r="AN52" s="23" t="str">
        <f t="shared" si="12"/>
        <v/>
      </c>
      <c r="AO52" s="9"/>
      <c r="AP52" s="9"/>
      <c r="AQ52" s="23" t="str">
        <f t="shared" si="13"/>
        <v/>
      </c>
      <c r="AR52" s="9"/>
      <c r="AS52" s="9"/>
      <c r="AT52" s="23" t="str">
        <f t="shared" si="14"/>
        <v/>
      </c>
      <c r="AU52" s="31">
        <v>1</v>
      </c>
      <c r="AV52" s="24">
        <f>5+AU52+info!$N$3</f>
        <v>6</v>
      </c>
      <c r="AW52" s="25">
        <f t="shared" si="15"/>
        <v>0</v>
      </c>
      <c r="AX52" s="26" t="str">
        <f t="shared" si="16"/>
        <v/>
      </c>
      <c r="AY52" s="27" t="str">
        <f t="shared" si="17"/>
        <v/>
      </c>
      <c r="AZ52" s="39" t="str">
        <f t="shared" si="18"/>
        <v/>
      </c>
      <c r="BA52" s="63" t="str">
        <f>'sem1'!AX52</f>
        <v/>
      </c>
      <c r="BB52" s="67" t="str">
        <f t="shared" si="19"/>
        <v/>
      </c>
    </row>
    <row r="53" spans="1:54" x14ac:dyDescent="0.25">
      <c r="A53" s="38">
        <f>info!A59</f>
        <v>0</v>
      </c>
      <c r="B53" s="38">
        <f>info!B59</f>
        <v>0</v>
      </c>
      <c r="C53" s="38">
        <f>info!C59</f>
        <v>0</v>
      </c>
      <c r="D53" s="38">
        <f>info!E59</f>
        <v>0</v>
      </c>
      <c r="E53" s="52">
        <f>info!D59</f>
        <v>0</v>
      </c>
      <c r="F53" s="9"/>
      <c r="G53" s="9"/>
      <c r="H53" s="22" t="str">
        <f t="shared" si="0"/>
        <v/>
      </c>
      <c r="I53" s="9"/>
      <c r="J53" s="9"/>
      <c r="K53" s="22" t="str">
        <f t="shared" si="1"/>
        <v/>
      </c>
      <c r="L53" s="9"/>
      <c r="M53" s="9"/>
      <c r="N53" s="22" t="str">
        <f t="shared" si="2"/>
        <v/>
      </c>
      <c r="O53" s="9"/>
      <c r="P53" s="9"/>
      <c r="Q53" s="22" t="str">
        <f t="shared" si="3"/>
        <v/>
      </c>
      <c r="R53" s="9"/>
      <c r="S53" s="9"/>
      <c r="T53" s="22" t="str">
        <f t="shared" si="4"/>
        <v/>
      </c>
      <c r="U53" s="23" t="str">
        <f t="shared" si="5"/>
        <v/>
      </c>
      <c r="V53" s="9"/>
      <c r="W53" s="7"/>
      <c r="X53" s="23" t="str">
        <f t="shared" si="6"/>
        <v/>
      </c>
      <c r="Y53" s="9"/>
      <c r="Z53" s="9"/>
      <c r="AA53" s="22" t="str">
        <f t="shared" si="7"/>
        <v/>
      </c>
      <c r="AB53" s="9"/>
      <c r="AC53" s="9"/>
      <c r="AD53" s="22" t="str">
        <f t="shared" si="8"/>
        <v/>
      </c>
      <c r="AE53" s="9"/>
      <c r="AF53" s="9"/>
      <c r="AG53" s="22" t="str">
        <f t="shared" si="9"/>
        <v/>
      </c>
      <c r="AH53" s="23" t="str">
        <f t="shared" si="10"/>
        <v/>
      </c>
      <c r="AI53" s="9"/>
      <c r="AJ53" s="9"/>
      <c r="AK53" s="23" t="str">
        <f t="shared" si="11"/>
        <v/>
      </c>
      <c r="AL53" s="9"/>
      <c r="AM53" s="9"/>
      <c r="AN53" s="23" t="str">
        <f t="shared" si="12"/>
        <v/>
      </c>
      <c r="AO53" s="9"/>
      <c r="AP53" s="9"/>
      <c r="AQ53" s="23" t="str">
        <f t="shared" si="13"/>
        <v/>
      </c>
      <c r="AR53" s="9"/>
      <c r="AS53" s="9"/>
      <c r="AT53" s="23" t="str">
        <f t="shared" si="14"/>
        <v/>
      </c>
      <c r="AU53" s="31">
        <v>1</v>
      </c>
      <c r="AV53" s="24">
        <f>5+AU53+info!$N$3</f>
        <v>6</v>
      </c>
      <c r="AW53" s="25">
        <f t="shared" si="15"/>
        <v>0</v>
      </c>
      <c r="AX53" s="26" t="str">
        <f t="shared" si="16"/>
        <v/>
      </c>
      <c r="AY53" s="27" t="str">
        <f t="shared" si="17"/>
        <v/>
      </c>
      <c r="AZ53" s="39" t="str">
        <f t="shared" si="18"/>
        <v/>
      </c>
      <c r="BA53" s="63" t="str">
        <f>'sem1'!AX53</f>
        <v/>
      </c>
      <c r="BB53" s="67" t="str">
        <f t="shared" si="19"/>
        <v/>
      </c>
    </row>
    <row r="54" spans="1:54" x14ac:dyDescent="0.25">
      <c r="A54" s="38">
        <f>info!A60</f>
        <v>0</v>
      </c>
      <c r="B54" s="38">
        <f>info!B60</f>
        <v>0</v>
      </c>
      <c r="C54" s="38">
        <f>info!C60</f>
        <v>0</v>
      </c>
      <c r="D54" s="38">
        <f>info!E60</f>
        <v>0</v>
      </c>
      <c r="E54" s="52">
        <f>info!D60</f>
        <v>0</v>
      </c>
      <c r="F54" s="9"/>
      <c r="G54" s="9"/>
      <c r="H54" s="22" t="str">
        <f t="shared" si="0"/>
        <v/>
      </c>
      <c r="I54" s="9"/>
      <c r="J54" s="9"/>
      <c r="K54" s="22" t="str">
        <f t="shared" si="1"/>
        <v/>
      </c>
      <c r="L54" s="9"/>
      <c r="M54" s="9"/>
      <c r="N54" s="22" t="str">
        <f t="shared" si="2"/>
        <v/>
      </c>
      <c r="O54" s="9"/>
      <c r="P54" s="9"/>
      <c r="Q54" s="22" t="str">
        <f t="shared" si="3"/>
        <v/>
      </c>
      <c r="R54" s="9"/>
      <c r="S54" s="9"/>
      <c r="T54" s="22" t="str">
        <f t="shared" si="4"/>
        <v/>
      </c>
      <c r="U54" s="23" t="str">
        <f t="shared" si="5"/>
        <v/>
      </c>
      <c r="V54" s="9"/>
      <c r="W54" s="7"/>
      <c r="X54" s="23" t="str">
        <f t="shared" si="6"/>
        <v/>
      </c>
      <c r="Y54" s="9"/>
      <c r="Z54" s="9"/>
      <c r="AA54" s="22" t="str">
        <f t="shared" si="7"/>
        <v/>
      </c>
      <c r="AB54" s="9"/>
      <c r="AC54" s="9"/>
      <c r="AD54" s="22" t="str">
        <f t="shared" si="8"/>
        <v/>
      </c>
      <c r="AE54" s="9"/>
      <c r="AF54" s="9"/>
      <c r="AG54" s="22" t="str">
        <f t="shared" si="9"/>
        <v/>
      </c>
      <c r="AH54" s="23" t="str">
        <f t="shared" si="10"/>
        <v/>
      </c>
      <c r="AI54" s="9"/>
      <c r="AJ54" s="9"/>
      <c r="AK54" s="23" t="str">
        <f t="shared" si="11"/>
        <v/>
      </c>
      <c r="AL54" s="9"/>
      <c r="AM54" s="9"/>
      <c r="AN54" s="23" t="str">
        <f t="shared" si="12"/>
        <v/>
      </c>
      <c r="AO54" s="9"/>
      <c r="AP54" s="9"/>
      <c r="AQ54" s="23" t="str">
        <f t="shared" si="13"/>
        <v/>
      </c>
      <c r="AR54" s="9"/>
      <c r="AS54" s="9"/>
      <c r="AT54" s="23" t="str">
        <f t="shared" si="14"/>
        <v/>
      </c>
      <c r="AU54" s="31">
        <v>1</v>
      </c>
      <c r="AV54" s="24">
        <f>5+AU54+info!$N$3</f>
        <v>6</v>
      </c>
      <c r="AW54" s="25">
        <f t="shared" si="15"/>
        <v>0</v>
      </c>
      <c r="AX54" s="26" t="str">
        <f t="shared" si="16"/>
        <v/>
      </c>
      <c r="AY54" s="27" t="str">
        <f t="shared" si="17"/>
        <v/>
      </c>
      <c r="AZ54" s="39" t="str">
        <f t="shared" si="18"/>
        <v/>
      </c>
      <c r="BA54" s="63" t="str">
        <f>'sem1'!AX54</f>
        <v/>
      </c>
      <c r="BB54" s="67" t="str">
        <f t="shared" si="19"/>
        <v/>
      </c>
    </row>
    <row r="55" spans="1:54" x14ac:dyDescent="0.25">
      <c r="A55" s="38">
        <f>info!A61</f>
        <v>0</v>
      </c>
      <c r="B55" s="38">
        <f>info!B61</f>
        <v>0</v>
      </c>
      <c r="C55" s="38">
        <f>info!C61</f>
        <v>0</v>
      </c>
      <c r="D55" s="38">
        <f>info!E61</f>
        <v>0</v>
      </c>
      <c r="E55" s="52">
        <f>info!D61</f>
        <v>0</v>
      </c>
      <c r="F55" s="9"/>
      <c r="G55" s="9"/>
      <c r="H55" s="22" t="str">
        <f t="shared" si="0"/>
        <v/>
      </c>
      <c r="I55" s="9"/>
      <c r="J55" s="9"/>
      <c r="K55" s="22" t="str">
        <f t="shared" si="1"/>
        <v/>
      </c>
      <c r="L55" s="9"/>
      <c r="M55" s="9"/>
      <c r="N55" s="22" t="str">
        <f t="shared" si="2"/>
        <v/>
      </c>
      <c r="O55" s="9"/>
      <c r="P55" s="9"/>
      <c r="Q55" s="22" t="str">
        <f t="shared" si="3"/>
        <v/>
      </c>
      <c r="R55" s="9"/>
      <c r="S55" s="9"/>
      <c r="T55" s="22" t="str">
        <f t="shared" si="4"/>
        <v/>
      </c>
      <c r="U55" s="23" t="str">
        <f t="shared" si="5"/>
        <v/>
      </c>
      <c r="V55" s="9"/>
      <c r="W55" s="7"/>
      <c r="X55" s="23" t="str">
        <f t="shared" si="6"/>
        <v/>
      </c>
      <c r="Y55" s="9"/>
      <c r="Z55" s="9"/>
      <c r="AA55" s="22" t="str">
        <f t="shared" si="7"/>
        <v/>
      </c>
      <c r="AB55" s="9"/>
      <c r="AC55" s="9"/>
      <c r="AD55" s="22" t="str">
        <f t="shared" si="8"/>
        <v/>
      </c>
      <c r="AE55" s="9"/>
      <c r="AF55" s="9"/>
      <c r="AG55" s="22" t="str">
        <f t="shared" si="9"/>
        <v/>
      </c>
      <c r="AH55" s="23" t="str">
        <f t="shared" si="10"/>
        <v/>
      </c>
      <c r="AI55" s="9"/>
      <c r="AJ55" s="9"/>
      <c r="AK55" s="23" t="str">
        <f t="shared" si="11"/>
        <v/>
      </c>
      <c r="AL55" s="9"/>
      <c r="AM55" s="9"/>
      <c r="AN55" s="23" t="str">
        <f t="shared" si="12"/>
        <v/>
      </c>
      <c r="AO55" s="9"/>
      <c r="AP55" s="9"/>
      <c r="AQ55" s="23" t="str">
        <f t="shared" si="13"/>
        <v/>
      </c>
      <c r="AR55" s="9"/>
      <c r="AS55" s="9"/>
      <c r="AT55" s="23" t="str">
        <f t="shared" si="14"/>
        <v/>
      </c>
      <c r="AU55" s="31">
        <v>1</v>
      </c>
      <c r="AV55" s="24">
        <f>5+AU55+info!$N$3</f>
        <v>6</v>
      </c>
      <c r="AW55" s="25">
        <f t="shared" si="15"/>
        <v>0</v>
      </c>
      <c r="AX55" s="26" t="str">
        <f t="shared" si="16"/>
        <v/>
      </c>
      <c r="AY55" s="27" t="str">
        <f t="shared" si="17"/>
        <v/>
      </c>
      <c r="AZ55" s="39" t="str">
        <f t="shared" si="18"/>
        <v/>
      </c>
      <c r="BA55" s="63" t="str">
        <f>'sem1'!AX55</f>
        <v/>
      </c>
      <c r="BB55" s="67" t="str">
        <f t="shared" si="19"/>
        <v/>
      </c>
    </row>
    <row r="56" spans="1:54" x14ac:dyDescent="0.25">
      <c r="A56" s="38">
        <f>info!A62</f>
        <v>0</v>
      </c>
      <c r="B56" s="38">
        <f>info!B62</f>
        <v>0</v>
      </c>
      <c r="C56" s="38">
        <f>info!C62</f>
        <v>0</v>
      </c>
      <c r="D56" s="38">
        <f>info!E62</f>
        <v>0</v>
      </c>
      <c r="E56" s="52">
        <f>info!D62</f>
        <v>0</v>
      </c>
      <c r="F56" s="9"/>
      <c r="G56" s="9"/>
      <c r="H56" s="22" t="str">
        <f t="shared" si="0"/>
        <v/>
      </c>
      <c r="I56" s="9"/>
      <c r="J56" s="9"/>
      <c r="K56" s="22" t="str">
        <f t="shared" si="1"/>
        <v/>
      </c>
      <c r="L56" s="9"/>
      <c r="M56" s="9"/>
      <c r="N56" s="22" t="str">
        <f t="shared" si="2"/>
        <v/>
      </c>
      <c r="O56" s="9"/>
      <c r="P56" s="9"/>
      <c r="Q56" s="22" t="str">
        <f t="shared" si="3"/>
        <v/>
      </c>
      <c r="R56" s="9"/>
      <c r="S56" s="9"/>
      <c r="T56" s="22" t="str">
        <f t="shared" si="4"/>
        <v/>
      </c>
      <c r="U56" s="23" t="str">
        <f t="shared" si="5"/>
        <v/>
      </c>
      <c r="V56" s="9"/>
      <c r="W56" s="7"/>
      <c r="X56" s="23" t="str">
        <f t="shared" si="6"/>
        <v/>
      </c>
      <c r="Y56" s="9"/>
      <c r="Z56" s="9"/>
      <c r="AA56" s="22" t="str">
        <f t="shared" si="7"/>
        <v/>
      </c>
      <c r="AB56" s="9"/>
      <c r="AC56" s="9"/>
      <c r="AD56" s="22" t="str">
        <f t="shared" si="8"/>
        <v/>
      </c>
      <c r="AE56" s="9"/>
      <c r="AF56" s="9"/>
      <c r="AG56" s="22" t="str">
        <f t="shared" si="9"/>
        <v/>
      </c>
      <c r="AH56" s="23" t="str">
        <f t="shared" si="10"/>
        <v/>
      </c>
      <c r="AI56" s="9"/>
      <c r="AJ56" s="9"/>
      <c r="AK56" s="23" t="str">
        <f t="shared" si="11"/>
        <v/>
      </c>
      <c r="AL56" s="9"/>
      <c r="AM56" s="9"/>
      <c r="AN56" s="23" t="str">
        <f t="shared" si="12"/>
        <v/>
      </c>
      <c r="AO56" s="9"/>
      <c r="AP56" s="9"/>
      <c r="AQ56" s="23" t="str">
        <f t="shared" si="13"/>
        <v/>
      </c>
      <c r="AR56" s="9"/>
      <c r="AS56" s="9"/>
      <c r="AT56" s="23" t="str">
        <f t="shared" si="14"/>
        <v/>
      </c>
      <c r="AU56" s="31">
        <v>1</v>
      </c>
      <c r="AV56" s="24">
        <f>5+AU56+info!$N$3</f>
        <v>6</v>
      </c>
      <c r="AW56" s="25">
        <f t="shared" si="15"/>
        <v>0</v>
      </c>
      <c r="AX56" s="26" t="str">
        <f t="shared" si="16"/>
        <v/>
      </c>
      <c r="AY56" s="27" t="str">
        <f t="shared" si="17"/>
        <v/>
      </c>
      <c r="AZ56" s="39" t="str">
        <f t="shared" si="18"/>
        <v/>
      </c>
      <c r="BA56" s="63" t="str">
        <f>'sem1'!AX56</f>
        <v/>
      </c>
      <c r="BB56" s="67" t="str">
        <f t="shared" si="19"/>
        <v/>
      </c>
    </row>
    <row r="57" spans="1:54" x14ac:dyDescent="0.25">
      <c r="A57" s="38">
        <f>info!A63</f>
        <v>0</v>
      </c>
      <c r="B57" s="38">
        <f>info!B63</f>
        <v>0</v>
      </c>
      <c r="C57" s="38">
        <f>info!C63</f>
        <v>0</v>
      </c>
      <c r="D57" s="38">
        <f>info!E63</f>
        <v>0</v>
      </c>
      <c r="E57" s="52">
        <f>info!D63</f>
        <v>0</v>
      </c>
      <c r="F57" s="9"/>
      <c r="G57" s="9"/>
      <c r="H57" s="22" t="str">
        <f t="shared" si="0"/>
        <v/>
      </c>
      <c r="I57" s="9"/>
      <c r="J57" s="9"/>
      <c r="K57" s="22" t="str">
        <f t="shared" si="1"/>
        <v/>
      </c>
      <c r="L57" s="9"/>
      <c r="M57" s="9"/>
      <c r="N57" s="22" t="str">
        <f t="shared" si="2"/>
        <v/>
      </c>
      <c r="O57" s="9"/>
      <c r="P57" s="9"/>
      <c r="Q57" s="22" t="str">
        <f t="shared" si="3"/>
        <v/>
      </c>
      <c r="R57" s="9"/>
      <c r="S57" s="9"/>
      <c r="T57" s="22" t="str">
        <f t="shared" si="4"/>
        <v/>
      </c>
      <c r="U57" s="23" t="str">
        <f t="shared" si="5"/>
        <v/>
      </c>
      <c r="V57" s="9"/>
      <c r="W57" s="7"/>
      <c r="X57" s="23" t="str">
        <f t="shared" si="6"/>
        <v/>
      </c>
      <c r="Y57" s="9"/>
      <c r="Z57" s="9"/>
      <c r="AA57" s="22" t="str">
        <f t="shared" si="7"/>
        <v/>
      </c>
      <c r="AB57" s="9"/>
      <c r="AC57" s="9"/>
      <c r="AD57" s="22" t="str">
        <f t="shared" si="8"/>
        <v/>
      </c>
      <c r="AE57" s="9"/>
      <c r="AF57" s="9"/>
      <c r="AG57" s="22" t="str">
        <f t="shared" si="9"/>
        <v/>
      </c>
      <c r="AH57" s="23" t="str">
        <f t="shared" si="10"/>
        <v/>
      </c>
      <c r="AI57" s="9"/>
      <c r="AJ57" s="9"/>
      <c r="AK57" s="23" t="str">
        <f t="shared" si="11"/>
        <v/>
      </c>
      <c r="AL57" s="9"/>
      <c r="AM57" s="9"/>
      <c r="AN57" s="23" t="str">
        <f t="shared" si="12"/>
        <v/>
      </c>
      <c r="AO57" s="9"/>
      <c r="AP57" s="9"/>
      <c r="AQ57" s="23" t="str">
        <f t="shared" si="13"/>
        <v/>
      </c>
      <c r="AR57" s="9"/>
      <c r="AS57" s="9"/>
      <c r="AT57" s="23" t="str">
        <f t="shared" si="14"/>
        <v/>
      </c>
      <c r="AU57" s="31">
        <v>1</v>
      </c>
      <c r="AV57" s="24">
        <f>5+AU57+info!$N$3</f>
        <v>6</v>
      </c>
      <c r="AW57" s="25">
        <f t="shared" si="15"/>
        <v>0</v>
      </c>
      <c r="AX57" s="26" t="str">
        <f t="shared" si="16"/>
        <v/>
      </c>
      <c r="AY57" s="27" t="str">
        <f t="shared" si="17"/>
        <v/>
      </c>
      <c r="AZ57" s="39" t="str">
        <f t="shared" si="18"/>
        <v/>
      </c>
      <c r="BA57" s="63" t="str">
        <f>'sem1'!AX57</f>
        <v/>
      </c>
      <c r="BB57" s="67" t="str">
        <f t="shared" si="19"/>
        <v/>
      </c>
    </row>
    <row r="58" spans="1:54" x14ac:dyDescent="0.25">
      <c r="A58" s="38">
        <f>info!A64</f>
        <v>0</v>
      </c>
      <c r="B58" s="38">
        <f>info!B64</f>
        <v>0</v>
      </c>
      <c r="C58" s="38">
        <f>info!C64</f>
        <v>0</v>
      </c>
      <c r="D58" s="38">
        <f>info!E64</f>
        <v>0</v>
      </c>
      <c r="E58" s="52">
        <f>info!D64</f>
        <v>0</v>
      </c>
      <c r="F58" s="9"/>
      <c r="G58" s="9"/>
      <c r="H58" s="22" t="str">
        <f t="shared" si="0"/>
        <v/>
      </c>
      <c r="I58" s="9"/>
      <c r="J58" s="9"/>
      <c r="K58" s="22" t="str">
        <f t="shared" si="1"/>
        <v/>
      </c>
      <c r="L58" s="9"/>
      <c r="M58" s="9"/>
      <c r="N58" s="22" t="str">
        <f t="shared" si="2"/>
        <v/>
      </c>
      <c r="O58" s="9"/>
      <c r="P58" s="9"/>
      <c r="Q58" s="22" t="str">
        <f t="shared" si="3"/>
        <v/>
      </c>
      <c r="R58" s="9"/>
      <c r="S58" s="9"/>
      <c r="T58" s="22" t="str">
        <f t="shared" si="4"/>
        <v/>
      </c>
      <c r="U58" s="23" t="str">
        <f t="shared" si="5"/>
        <v/>
      </c>
      <c r="V58" s="9"/>
      <c r="W58" s="7"/>
      <c r="X58" s="23" t="str">
        <f t="shared" si="6"/>
        <v/>
      </c>
      <c r="Y58" s="9"/>
      <c r="Z58" s="9"/>
      <c r="AA58" s="22" t="str">
        <f t="shared" si="7"/>
        <v/>
      </c>
      <c r="AB58" s="9"/>
      <c r="AC58" s="9"/>
      <c r="AD58" s="22" t="str">
        <f t="shared" si="8"/>
        <v/>
      </c>
      <c r="AE58" s="9"/>
      <c r="AF58" s="9"/>
      <c r="AG58" s="22" t="str">
        <f t="shared" si="9"/>
        <v/>
      </c>
      <c r="AH58" s="23" t="str">
        <f t="shared" si="10"/>
        <v/>
      </c>
      <c r="AI58" s="9"/>
      <c r="AJ58" s="9"/>
      <c r="AK58" s="23" t="str">
        <f t="shared" si="11"/>
        <v/>
      </c>
      <c r="AL58" s="9"/>
      <c r="AM58" s="9"/>
      <c r="AN58" s="23" t="str">
        <f t="shared" si="12"/>
        <v/>
      </c>
      <c r="AO58" s="9"/>
      <c r="AP58" s="9"/>
      <c r="AQ58" s="23" t="str">
        <f t="shared" si="13"/>
        <v/>
      </c>
      <c r="AR58" s="9"/>
      <c r="AS58" s="9"/>
      <c r="AT58" s="23" t="str">
        <f t="shared" si="14"/>
        <v/>
      </c>
      <c r="AU58" s="31">
        <v>1</v>
      </c>
      <c r="AV58" s="24">
        <f>5+AU58+info!$N$3</f>
        <v>6</v>
      </c>
      <c r="AW58" s="25">
        <f t="shared" si="15"/>
        <v>0</v>
      </c>
      <c r="AX58" s="26" t="str">
        <f t="shared" si="16"/>
        <v/>
      </c>
      <c r="AY58" s="27" t="str">
        <f t="shared" si="17"/>
        <v/>
      </c>
      <c r="AZ58" s="39" t="str">
        <f t="shared" si="18"/>
        <v/>
      </c>
      <c r="BA58" s="63" t="str">
        <f>'sem1'!AX58</f>
        <v/>
      </c>
      <c r="BB58" s="67" t="str">
        <f t="shared" si="19"/>
        <v/>
      </c>
    </row>
    <row r="59" spans="1:54" x14ac:dyDescent="0.25">
      <c r="A59" s="38">
        <f>info!A65</f>
        <v>0</v>
      </c>
      <c r="B59" s="38">
        <f>info!B65</f>
        <v>0</v>
      </c>
      <c r="C59" s="38">
        <f>info!C65</f>
        <v>0</v>
      </c>
      <c r="D59" s="38">
        <f>info!E65</f>
        <v>0</v>
      </c>
      <c r="E59" s="52">
        <f>info!D65</f>
        <v>0</v>
      </c>
      <c r="F59" s="9"/>
      <c r="G59" s="9"/>
      <c r="H59" s="22" t="str">
        <f t="shared" si="0"/>
        <v/>
      </c>
      <c r="I59" s="9"/>
      <c r="J59" s="9"/>
      <c r="K59" s="22" t="str">
        <f t="shared" si="1"/>
        <v/>
      </c>
      <c r="L59" s="9"/>
      <c r="M59" s="9"/>
      <c r="N59" s="22" t="str">
        <f t="shared" si="2"/>
        <v/>
      </c>
      <c r="O59" s="9"/>
      <c r="P59" s="9"/>
      <c r="Q59" s="22" t="str">
        <f t="shared" si="3"/>
        <v/>
      </c>
      <c r="R59" s="9"/>
      <c r="S59" s="9"/>
      <c r="T59" s="22" t="str">
        <f t="shared" si="4"/>
        <v/>
      </c>
      <c r="U59" s="23" t="str">
        <f t="shared" si="5"/>
        <v/>
      </c>
      <c r="V59" s="9"/>
      <c r="W59" s="7"/>
      <c r="X59" s="23" t="str">
        <f t="shared" si="6"/>
        <v/>
      </c>
      <c r="Y59" s="9"/>
      <c r="Z59" s="9"/>
      <c r="AA59" s="22" t="str">
        <f t="shared" si="7"/>
        <v/>
      </c>
      <c r="AB59" s="9"/>
      <c r="AC59" s="9"/>
      <c r="AD59" s="22" t="str">
        <f t="shared" si="8"/>
        <v/>
      </c>
      <c r="AE59" s="9"/>
      <c r="AF59" s="9"/>
      <c r="AG59" s="22" t="str">
        <f t="shared" si="9"/>
        <v/>
      </c>
      <c r="AH59" s="23" t="str">
        <f t="shared" si="10"/>
        <v/>
      </c>
      <c r="AI59" s="9"/>
      <c r="AJ59" s="9"/>
      <c r="AK59" s="23" t="str">
        <f t="shared" si="11"/>
        <v/>
      </c>
      <c r="AL59" s="9"/>
      <c r="AM59" s="9"/>
      <c r="AN59" s="23" t="str">
        <f t="shared" si="12"/>
        <v/>
      </c>
      <c r="AO59" s="9"/>
      <c r="AP59" s="9"/>
      <c r="AQ59" s="23" t="str">
        <f t="shared" si="13"/>
        <v/>
      </c>
      <c r="AR59" s="9"/>
      <c r="AS59" s="9"/>
      <c r="AT59" s="23" t="str">
        <f t="shared" si="14"/>
        <v/>
      </c>
      <c r="AU59" s="31">
        <v>1</v>
      </c>
      <c r="AV59" s="24">
        <f>5+AU59+info!$N$3</f>
        <v>6</v>
      </c>
      <c r="AW59" s="25">
        <f t="shared" si="15"/>
        <v>0</v>
      </c>
      <c r="AX59" s="26" t="str">
        <f t="shared" si="16"/>
        <v/>
      </c>
      <c r="AY59" s="27" t="str">
        <f t="shared" si="17"/>
        <v/>
      </c>
      <c r="AZ59" s="39" t="str">
        <f t="shared" si="18"/>
        <v/>
      </c>
      <c r="BA59" s="63" t="str">
        <f>'sem1'!AX59</f>
        <v/>
      </c>
      <c r="BB59" s="67" t="str">
        <f t="shared" si="19"/>
        <v/>
      </c>
    </row>
    <row r="60" spans="1:54" x14ac:dyDescent="0.2"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</row>
    <row r="61" spans="1:54" x14ac:dyDescent="0.2"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</row>
    <row r="62" spans="1:54" x14ac:dyDescent="0.2"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</row>
    <row r="63" spans="1:54" x14ac:dyDescent="0.2"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</row>
    <row r="64" spans="1:54" x14ac:dyDescent="0.2"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</row>
  </sheetData>
  <sheetProtection password="9A89" sheet="1" objects="1" scenarios="1"/>
  <mergeCells count="58">
    <mergeCell ref="C1:E1"/>
    <mergeCell ref="AC1:AE1"/>
    <mergeCell ref="AF1:AH1"/>
    <mergeCell ref="C2:E2"/>
    <mergeCell ref="AC2:AE2"/>
    <mergeCell ref="AF2:AH2"/>
    <mergeCell ref="C3:E3"/>
    <mergeCell ref="AC3:AE3"/>
    <mergeCell ref="AF3:AH3"/>
    <mergeCell ref="C4:E4"/>
    <mergeCell ref="H4:Z5"/>
    <mergeCell ref="AC4:AE4"/>
    <mergeCell ref="AF4:AH4"/>
    <mergeCell ref="C5:E5"/>
    <mergeCell ref="AC5:AE5"/>
    <mergeCell ref="AF5:AH5"/>
    <mergeCell ref="C6:E6"/>
    <mergeCell ref="F7:U7"/>
    <mergeCell ref="V7:X7"/>
    <mergeCell ref="Y7:AH7"/>
    <mergeCell ref="AI7:AK7"/>
    <mergeCell ref="AE8:AG8"/>
    <mergeCell ref="AY7:AY9"/>
    <mergeCell ref="AZ7:AZ9"/>
    <mergeCell ref="A8:A9"/>
    <mergeCell ref="B8:B9"/>
    <mergeCell ref="C8:C9"/>
    <mergeCell ref="D8:D9"/>
    <mergeCell ref="E8:E9"/>
    <mergeCell ref="F8:H8"/>
    <mergeCell ref="I8:K8"/>
    <mergeCell ref="L8:N8"/>
    <mergeCell ref="AO7:AQ7"/>
    <mergeCell ref="AR7:AT7"/>
    <mergeCell ref="AU7:AU8"/>
    <mergeCell ref="AV7:AV8"/>
    <mergeCell ref="AW7:AW8"/>
    <mergeCell ref="O8:Q8"/>
    <mergeCell ref="R8:T8"/>
    <mergeCell ref="V8:W8"/>
    <mergeCell ref="Y8:AA8"/>
    <mergeCell ref="AB8:AD8"/>
    <mergeCell ref="BG7:BH9"/>
    <mergeCell ref="BD7:BF7"/>
    <mergeCell ref="BD8:BF8"/>
    <mergeCell ref="AI8:AJ8"/>
    <mergeCell ref="AL8:AM8"/>
    <mergeCell ref="AR8:AS8"/>
    <mergeCell ref="AX7:AX8"/>
    <mergeCell ref="AL7:AN7"/>
    <mergeCell ref="BC7:BC9"/>
    <mergeCell ref="BA8:BA9"/>
    <mergeCell ref="BD14:BF14"/>
    <mergeCell ref="BD19:BF19"/>
    <mergeCell ref="BD18:BF18"/>
    <mergeCell ref="BD12:BF12"/>
    <mergeCell ref="BD13:BF13"/>
    <mergeCell ref="BD15:BF15"/>
  </mergeCells>
  <conditionalFormatting sqref="V14:W59 AR13:AS59 AO10:AP59 AL10:AM59 AI10:AJ59 AE10:AF59 AB10:AC59 Y10:Z59 F10:G13 F14:F59 I10:J13 L10:M13 O10:P13">
    <cfRule type="expression" dxfId="12" priority="26">
      <formula>AND(   $B10&lt;&gt; "",  F$18 &lt;&gt; "")</formula>
    </cfRule>
  </conditionalFormatting>
  <conditionalFormatting sqref="V10">
    <cfRule type="expression" dxfId="11" priority="25">
      <formula>AND(   $B10&lt;&gt; "",  V$18 &lt;&gt; "")</formula>
    </cfRule>
  </conditionalFormatting>
  <conditionalFormatting sqref="V11:V12">
    <cfRule type="expression" dxfId="10" priority="24">
      <formula>AND(   $B11&lt;&gt; "",  V$18 &lt;&gt; "")</formula>
    </cfRule>
  </conditionalFormatting>
  <conditionalFormatting sqref="W10">
    <cfRule type="expression" dxfId="9" priority="23">
      <formula>AND(   $B10&lt;&gt; "",  W$18 &lt;&gt; "")</formula>
    </cfRule>
  </conditionalFormatting>
  <conditionalFormatting sqref="W11:W12">
    <cfRule type="expression" dxfId="8" priority="22">
      <formula>AND(   $B11&lt;&gt; "",  W$18 &lt;&gt; "")</formula>
    </cfRule>
  </conditionalFormatting>
  <conditionalFormatting sqref="R11:S12 R10">
    <cfRule type="expression" dxfId="7" priority="21">
      <formula>AND(   $B10&lt;&gt; "",  R$18 &lt;&gt; "")</formula>
    </cfRule>
  </conditionalFormatting>
  <conditionalFormatting sqref="AR10:AS12">
    <cfRule type="expression" dxfId="6" priority="20">
      <formula>AND(   $B10&lt;&gt; "",  AR$18 &lt;&gt; "")</formula>
    </cfRule>
  </conditionalFormatting>
  <conditionalFormatting sqref="W13">
    <cfRule type="expression" dxfId="5" priority="17">
      <formula>AND(   $B13&lt;&gt; "",  W$18 &lt;&gt; "")</formula>
    </cfRule>
  </conditionalFormatting>
  <conditionalFormatting sqref="V13">
    <cfRule type="expression" dxfId="4" priority="18">
      <formula>AND(   $B13&lt;&gt; "",  V$18 &lt;&gt; "")</formula>
    </cfRule>
  </conditionalFormatting>
  <conditionalFormatting sqref="R13">
    <cfRule type="expression" dxfId="3" priority="16">
      <formula>AND(   $B13&lt;&gt; "",  R$18 &lt;&gt; "")</formula>
    </cfRule>
  </conditionalFormatting>
  <conditionalFormatting sqref="S13">
    <cfRule type="expression" dxfId="2" priority="3">
      <formula>AND(   $B13&lt;&gt; "",  S$18 &lt;&gt; "")</formula>
    </cfRule>
  </conditionalFormatting>
  <conditionalFormatting sqref="R14:S59 O14:P59 L14:M59 G14:G59 I14:J59">
    <cfRule type="expression" dxfId="1" priority="2">
      <formula>AND(   $B14&lt;&gt; "",  G$18 &lt;&gt; "")</formula>
    </cfRule>
  </conditionalFormatting>
  <conditionalFormatting sqref="S10">
    <cfRule type="expression" dxfId="0" priority="1">
      <formula>AND(   $B10&lt;&gt; "",  S$18 &lt;&gt; "")</formula>
    </cfRule>
  </conditionalFormatting>
  <dataValidations count="2">
    <dataValidation type="whole" allowBlank="1" showInputMessage="1" showErrorMessage="1" errorTitle="gazellenet" error="معامل غير صحيح" sqref="AU10:AU59">
      <formula1>0</formula1>
      <formula2>1</formula2>
    </dataValidation>
    <dataValidation type="decimal" operator="lessThanOrEqual" allowBlank="1" showInputMessage="1" showErrorMessage="1" errorTitle="gazellenet" error="note non valide" sqref="AO10:AP59 AR10:AS59 I10:I63 M10:M63 R10:R59 L10:L59 AB10:AC59 Y10:Z59 AE10:AF59 AI10:AJ59 AL10:AM59 P10:P59 O10:O63 J10:J59 G10:G63 F10:F59 S10:S63">
      <formula1>10</formula1>
    </dataValidation>
  </dataValidations>
  <pageMargins left="0.78740157499999996" right="0.78740157499999996" top="0.984251969" bottom="0.984251969" header="0.4921259845" footer="0.4921259845"/>
  <pageSetup paperSize="9" scale="69" orientation="landscape" horizontalDpi="4294967293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44"/>
  <sheetViews>
    <sheetView showGridLines="0" rightToLeft="1" view="pageBreakPreview" zoomScale="90" zoomScaleNormal="100" zoomScaleSheetLayoutView="90" workbookViewId="0">
      <selection activeCell="B16" sqref="B16"/>
    </sheetView>
  </sheetViews>
  <sheetFormatPr baseColWidth="10" defaultColWidth="6.42578125" defaultRowHeight="18.75" x14ac:dyDescent="0.2"/>
  <cols>
    <col min="1" max="3" width="4.42578125" style="30" customWidth="1"/>
    <col min="4" max="6" width="6.42578125" style="30"/>
    <col min="7" max="10" width="5.140625" style="30" customWidth="1"/>
    <col min="11" max="11" width="3.7109375" style="30" customWidth="1"/>
    <col min="12" max="12" width="10.85546875" style="30" customWidth="1"/>
    <col min="13" max="14" width="11.5703125" style="30" customWidth="1"/>
    <col min="15" max="16384" width="6.42578125" style="30"/>
  </cols>
  <sheetData>
    <row r="1" spans="1:15" x14ac:dyDescent="0.2">
      <c r="A1" s="137" t="str">
        <f>info!A1</f>
        <v>المملكة المغربية</v>
      </c>
      <c r="B1" s="137"/>
      <c r="C1" s="137"/>
      <c r="D1" s="137"/>
      <c r="E1" s="137"/>
      <c r="F1" s="137"/>
      <c r="G1"/>
      <c r="H1"/>
      <c r="I1"/>
      <c r="K1" s="134" t="s">
        <v>46</v>
      </c>
      <c r="L1" s="134"/>
      <c r="M1" s="134"/>
      <c r="N1" s="134" t="str">
        <f>info!K1</f>
        <v>2014/2015</v>
      </c>
      <c r="O1" s="134"/>
    </row>
    <row r="2" spans="1:15" x14ac:dyDescent="0.2">
      <c r="A2" s="137" t="str">
        <f>info!A2</f>
        <v>وزارة التربية الوطنية و التكوين المهني</v>
      </c>
      <c r="B2" s="137"/>
      <c r="C2" s="137"/>
      <c r="D2" s="137"/>
      <c r="E2" s="137"/>
      <c r="F2" s="137"/>
      <c r="G2"/>
      <c r="H2"/>
      <c r="I2"/>
      <c r="K2" s="134" t="s">
        <v>47</v>
      </c>
      <c r="L2" s="134"/>
      <c r="M2" s="134"/>
      <c r="N2" s="134" t="str">
        <f>VLOOKUP($N$5,base3,3,0)</f>
        <v>رضوان</v>
      </c>
      <c r="O2" s="134"/>
    </row>
    <row r="3" spans="1:15" x14ac:dyDescent="0.2">
      <c r="A3" s="137" t="str">
        <f>info!A3</f>
        <v>الأكاديمية الجهوية للتربية والتكوين</v>
      </c>
      <c r="B3" s="137"/>
      <c r="C3" s="137"/>
      <c r="D3" s="137"/>
      <c r="E3" s="137"/>
      <c r="F3" s="137"/>
      <c r="G3"/>
      <c r="H3"/>
      <c r="I3"/>
      <c r="K3" s="134" t="s">
        <v>68</v>
      </c>
      <c r="L3" s="134"/>
      <c r="M3" s="134"/>
      <c r="N3" s="134" t="str">
        <f>VLOOKUP($N$5,base3,2,0)</f>
        <v>K137407516</v>
      </c>
      <c r="O3" s="134"/>
    </row>
    <row r="4" spans="1:15" x14ac:dyDescent="0.2">
      <c r="A4" s="137" t="str">
        <f>info!A4</f>
        <v xml:space="preserve">جهة دكالة عبدة </v>
      </c>
      <c r="B4" s="137"/>
      <c r="C4" s="137"/>
      <c r="D4" s="137"/>
      <c r="E4" s="137"/>
      <c r="F4" s="137"/>
      <c r="G4"/>
      <c r="H4"/>
      <c r="I4"/>
      <c r="K4" s="134" t="s">
        <v>7</v>
      </c>
      <c r="L4" s="134"/>
      <c r="M4" s="134"/>
      <c r="N4" s="134">
        <f>VLOOKUP($N$5,base3,5,0)</f>
        <v>0</v>
      </c>
      <c r="O4" s="134"/>
    </row>
    <row r="5" spans="1:15" x14ac:dyDescent="0.2">
      <c r="A5" s="137" t="str">
        <f>info!A5</f>
        <v>نيابة المديرية</v>
      </c>
      <c r="B5" s="137"/>
      <c r="C5" s="137"/>
      <c r="D5" s="137"/>
      <c r="E5" s="137"/>
      <c r="F5" s="137"/>
      <c r="G5"/>
      <c r="H5"/>
      <c r="I5"/>
      <c r="K5" s="145" t="s">
        <v>53</v>
      </c>
      <c r="L5" s="145"/>
      <c r="M5" s="145"/>
      <c r="N5" s="145">
        <v>1</v>
      </c>
      <c r="O5" s="145"/>
    </row>
    <row r="6" spans="1:15" x14ac:dyDescent="0.2">
      <c r="A6" s="137" t="str">
        <f>info!A6</f>
        <v>المدرسة</v>
      </c>
      <c r="B6" s="137"/>
      <c r="C6" s="137"/>
      <c r="D6" s="137"/>
      <c r="E6" s="137"/>
      <c r="F6" s="137"/>
      <c r="G6"/>
      <c r="H6"/>
      <c r="I6"/>
      <c r="K6" s="134" t="s">
        <v>48</v>
      </c>
      <c r="L6" s="134"/>
      <c r="M6" s="134"/>
      <c r="N6" s="134" t="str">
        <f>info!K3</f>
        <v>الأول</v>
      </c>
      <c r="O6" s="134"/>
    </row>
    <row r="7" spans="1:15" x14ac:dyDescent="0.3">
      <c r="D7" s="5"/>
      <c r="F7"/>
      <c r="G7"/>
      <c r="H7"/>
      <c r="I7"/>
      <c r="K7" s="134" t="s">
        <v>8</v>
      </c>
      <c r="L7" s="134"/>
      <c r="M7" s="134"/>
      <c r="N7" s="134">
        <f>info!M12</f>
        <v>25</v>
      </c>
      <c r="O7" s="134"/>
    </row>
    <row r="8" spans="1:15" customFormat="1" ht="10.5" customHeight="1" x14ac:dyDescent="0.2"/>
    <row r="9" spans="1:15" ht="18.75" customHeight="1" x14ac:dyDescent="0.3">
      <c r="A9" s="6"/>
      <c r="B9" s="139" t="s">
        <v>20</v>
      </c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</row>
    <row r="10" spans="1:15" ht="18.75" customHeight="1" x14ac:dyDescent="0.3">
      <c r="A10" s="6"/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</row>
    <row r="11" spans="1:15" customFormat="1" ht="10.5" customHeight="1" x14ac:dyDescent="0.2"/>
    <row r="12" spans="1:15" x14ac:dyDescent="0.3">
      <c r="A12" s="6"/>
      <c r="C12" s="140" t="s">
        <v>67</v>
      </c>
      <c r="D12" s="141"/>
      <c r="E12" s="141"/>
      <c r="F12" s="141"/>
      <c r="G12" s="141"/>
      <c r="H12" s="142"/>
      <c r="I12" s="134" t="str">
        <f>info!A6</f>
        <v>المدرسة</v>
      </c>
      <c r="J12" s="134"/>
      <c r="K12" s="134"/>
      <c r="L12" s="134"/>
      <c r="M12" s="134"/>
    </row>
    <row r="13" spans="1:15" s="3" customFormat="1" x14ac:dyDescent="0.2">
      <c r="C13" s="140" t="s">
        <v>49</v>
      </c>
      <c r="D13" s="141"/>
      <c r="E13" s="141"/>
      <c r="F13" s="141"/>
      <c r="G13" s="141"/>
      <c r="H13" s="142"/>
      <c r="I13" s="134" t="str">
        <f>VLOOKUP($N$5,base3,3,0)</f>
        <v>رضوان</v>
      </c>
      <c r="J13" s="134"/>
      <c r="K13" s="134"/>
      <c r="L13" s="134"/>
      <c r="M13" s="134"/>
    </row>
    <row r="14" spans="1:15" customFormat="1" ht="10.5" customHeight="1" x14ac:dyDescent="0.2"/>
    <row r="15" spans="1:15" s="3" customFormat="1" ht="29.25" customHeight="1" x14ac:dyDescent="0.2">
      <c r="A15" s="4"/>
      <c r="B15" s="143" t="s">
        <v>127</v>
      </c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</row>
    <row r="16" spans="1:15" s="3" customFormat="1" x14ac:dyDescent="0.2">
      <c r="A16" s="4"/>
      <c r="B16" s="2"/>
      <c r="C16" s="2"/>
      <c r="D16" s="2"/>
      <c r="E16" s="2"/>
      <c r="F16" s="1"/>
      <c r="G16" s="2"/>
      <c r="H16"/>
      <c r="I16"/>
    </row>
    <row r="17" spans="1:15" x14ac:dyDescent="0.2">
      <c r="A17" s="138" t="s">
        <v>14</v>
      </c>
      <c r="B17" s="138"/>
      <c r="C17" s="138"/>
      <c r="D17" s="138" t="s">
        <v>21</v>
      </c>
      <c r="E17" s="138"/>
      <c r="F17" s="138"/>
      <c r="G17" s="153" t="s">
        <v>86</v>
      </c>
      <c r="H17" s="154"/>
      <c r="I17" s="154"/>
      <c r="J17" s="154"/>
      <c r="K17" s="154"/>
      <c r="L17" s="155"/>
      <c r="M17" s="138" t="s">
        <v>58</v>
      </c>
      <c r="N17" s="138"/>
      <c r="O17" s="138"/>
    </row>
    <row r="18" spans="1:15" x14ac:dyDescent="0.2">
      <c r="A18" s="138"/>
      <c r="B18" s="138"/>
      <c r="C18" s="138"/>
      <c r="D18" s="138"/>
      <c r="E18" s="138"/>
      <c r="F18" s="138"/>
      <c r="G18" s="144" t="s">
        <v>9</v>
      </c>
      <c r="H18" s="144"/>
      <c r="I18" s="144" t="s">
        <v>10</v>
      </c>
      <c r="J18" s="144"/>
      <c r="K18" s="43"/>
      <c r="L18" s="51" t="s">
        <v>11</v>
      </c>
      <c r="M18" s="138"/>
      <c r="N18" s="138"/>
      <c r="O18" s="138"/>
    </row>
    <row r="19" spans="1:15" x14ac:dyDescent="0.2">
      <c r="A19" s="150" t="s">
        <v>15</v>
      </c>
      <c r="B19" s="150"/>
      <c r="C19" s="150"/>
      <c r="D19" s="146" t="s">
        <v>33</v>
      </c>
      <c r="E19" s="146"/>
      <c r="F19" s="146"/>
      <c r="G19" s="134">
        <f>VLOOKUP($N$5,base3,6,0)</f>
        <v>4</v>
      </c>
      <c r="H19" s="134"/>
      <c r="I19" s="134">
        <f>VLOOKUP($N$5,base3,7,0)</f>
        <v>4.5</v>
      </c>
      <c r="J19" s="134"/>
      <c r="K19" s="43"/>
      <c r="L19" s="50">
        <f>AVERAGE(D19:I19)</f>
        <v>4.25</v>
      </c>
      <c r="M19" s="152" t="str">
        <f>IF(L24&lt;2,"ضعيف",IF(AND(L24&gt;=2,L24&lt;=3),"دون المستوى",IF(AND(L24&gt;3,L24&lt;5),"متوسط",IF(AND(L24&gt;=5,L24&lt;7),"لابأس به",IF(AND(L24&gt;=7,L24&lt;8),"مستحسن",IF(AND(L24&gt;=8,L24&lt;=10),"ممتاز"))))))</f>
        <v>متوسط</v>
      </c>
      <c r="N19" s="152"/>
      <c r="O19" s="152"/>
    </row>
    <row r="20" spans="1:15" ht="18.75" customHeight="1" x14ac:dyDescent="0.2">
      <c r="A20" s="150"/>
      <c r="B20" s="150"/>
      <c r="C20" s="150"/>
      <c r="D20" s="146" t="s">
        <v>2</v>
      </c>
      <c r="E20" s="146"/>
      <c r="F20" s="146"/>
      <c r="G20" s="134">
        <f>VLOOKUP($N$5,base3,9,0)</f>
        <v>5</v>
      </c>
      <c r="H20" s="134"/>
      <c r="I20" s="134">
        <f>VLOOKUP($N$5,base3,10,0)</f>
        <v>4.5</v>
      </c>
      <c r="J20" s="134"/>
      <c r="K20" s="43"/>
      <c r="L20" s="50">
        <f>AVERAGE(D20:I20)</f>
        <v>4.75</v>
      </c>
      <c r="M20" s="152"/>
      <c r="N20" s="152"/>
      <c r="O20" s="152"/>
    </row>
    <row r="21" spans="1:15" x14ac:dyDescent="0.2">
      <c r="A21" s="150"/>
      <c r="B21" s="150"/>
      <c r="C21" s="150"/>
      <c r="D21" s="146" t="s">
        <v>34</v>
      </c>
      <c r="E21" s="146"/>
      <c r="F21" s="146"/>
      <c r="G21" s="134">
        <f>VLOOKUP($N$5,base3,12,0)</f>
        <v>5</v>
      </c>
      <c r="H21" s="134"/>
      <c r="I21" s="134">
        <f>VLOOKUP($N$5,base3,13,0)</f>
        <v>4.5</v>
      </c>
      <c r="J21" s="134"/>
      <c r="K21" s="43"/>
      <c r="L21" s="50">
        <f>AVERAGE(D21:I21)</f>
        <v>4.75</v>
      </c>
      <c r="M21" s="152"/>
      <c r="N21" s="152"/>
      <c r="O21" s="152"/>
    </row>
    <row r="22" spans="1:15" ht="18.75" customHeight="1" x14ac:dyDescent="0.2">
      <c r="A22" s="150"/>
      <c r="B22" s="150"/>
      <c r="C22" s="150"/>
      <c r="D22" s="146" t="s">
        <v>1</v>
      </c>
      <c r="E22" s="146"/>
      <c r="F22" s="146"/>
      <c r="G22" s="134">
        <f>VLOOKUP($N$5,base3,15,0)</f>
        <v>3</v>
      </c>
      <c r="H22" s="134"/>
      <c r="I22" s="134">
        <f>VLOOKUP($N$5,base3,16,0)</f>
        <v>4.5</v>
      </c>
      <c r="J22" s="134"/>
      <c r="K22" s="43"/>
      <c r="L22" s="50">
        <f>AVERAGE(D22:I22)</f>
        <v>3.75</v>
      </c>
      <c r="M22" s="152"/>
      <c r="N22" s="152"/>
      <c r="O22" s="152"/>
    </row>
    <row r="23" spans="1:15" x14ac:dyDescent="0.2">
      <c r="A23" s="150"/>
      <c r="B23" s="150"/>
      <c r="C23" s="150"/>
      <c r="D23" s="146" t="s">
        <v>43</v>
      </c>
      <c r="E23" s="146"/>
      <c r="F23" s="146"/>
      <c r="G23" s="134">
        <f>VLOOKUP($N$5,base3,18,0)</f>
        <v>5</v>
      </c>
      <c r="H23" s="134"/>
      <c r="I23" s="134">
        <f>VLOOKUP($N$5,base3,19,0)</f>
        <v>4.5</v>
      </c>
      <c r="J23" s="134"/>
      <c r="K23" s="43"/>
      <c r="L23" s="50">
        <f>AVERAGE(D23:I23)</f>
        <v>4.75</v>
      </c>
      <c r="M23" s="152"/>
      <c r="N23" s="152"/>
      <c r="O23" s="152"/>
    </row>
    <row r="24" spans="1:15" x14ac:dyDescent="0.2">
      <c r="A24" s="150"/>
      <c r="B24" s="150"/>
      <c r="C24" s="150"/>
      <c r="D24" s="161" t="s">
        <v>6</v>
      </c>
      <c r="E24" s="161"/>
      <c r="F24" s="161"/>
      <c r="G24" s="41"/>
      <c r="H24" s="42"/>
      <c r="I24" s="40"/>
      <c r="J24" s="42"/>
      <c r="K24" s="42"/>
      <c r="L24" s="49">
        <f>AVERAGE(L19:L23)</f>
        <v>4.45</v>
      </c>
      <c r="M24" s="152"/>
      <c r="N24" s="152"/>
      <c r="O24" s="152"/>
    </row>
    <row r="25" spans="1:15" ht="18.75" customHeight="1" x14ac:dyDescent="0.2">
      <c r="A25" s="148" t="s">
        <v>66</v>
      </c>
      <c r="B25" s="148"/>
      <c r="C25" s="148"/>
      <c r="D25" s="146" t="s">
        <v>61</v>
      </c>
      <c r="E25" s="146"/>
      <c r="F25" s="146"/>
      <c r="G25" s="134" t="str">
        <f>IF(VLOOKUP($N$5,base3,22,0)="","",VLOOKUP($N$5,base3,22,0))</f>
        <v/>
      </c>
      <c r="H25" s="134"/>
      <c r="I25" s="134" t="str">
        <f>IF(VLOOKUP($N$5,base3,23,0)="","",VLOOKUP($N$5,base3,23,0))</f>
        <v/>
      </c>
      <c r="J25" s="134"/>
      <c r="K25" s="44"/>
      <c r="L25" s="50" t="str">
        <f>IF(G25="","",IF(I25="","",AVERAGE(D25:I25)))</f>
        <v/>
      </c>
      <c r="M25" s="152" t="str">
        <f>IF(L26="","الامازيغية غير معممة",IF(L28&lt;2,"ضعيف",IF(AND(L28&gt;=2,L28&lt;=3),"دون المستوى",IF(AND(L28&gt;3,L28&lt;5),"متوسط",IF(AND(L28&gt;=5,L28&lt;7),"لابأس به",IF(AND(L28&gt;=7,L28&lt;8),"مستحسن",IF(AND(L28&gt;=8,L28&lt;=10),"ممتاز")))))))</f>
        <v>الامازيغية غير معممة</v>
      </c>
      <c r="N25" s="152"/>
      <c r="O25" s="152"/>
    </row>
    <row r="26" spans="1:15" x14ac:dyDescent="0.2">
      <c r="A26" s="149" t="s">
        <v>61</v>
      </c>
      <c r="B26" s="149"/>
      <c r="C26" s="149"/>
      <c r="D26" s="161" t="s">
        <v>6</v>
      </c>
      <c r="E26" s="161"/>
      <c r="F26" s="161"/>
      <c r="G26" s="41"/>
      <c r="H26" s="42"/>
      <c r="I26" s="40"/>
      <c r="J26" s="42"/>
      <c r="K26" s="42"/>
      <c r="L26" s="49" t="str">
        <f>L25</f>
        <v/>
      </c>
      <c r="M26" s="152"/>
      <c r="N26" s="152"/>
      <c r="O26" s="152"/>
    </row>
    <row r="27" spans="1:15" ht="18.75" customHeight="1" x14ac:dyDescent="0.2">
      <c r="A27" s="135" t="s">
        <v>56</v>
      </c>
      <c r="B27" s="135"/>
      <c r="C27" s="135"/>
      <c r="D27" s="146" t="s">
        <v>0</v>
      </c>
      <c r="E27" s="146"/>
      <c r="F27" s="146"/>
      <c r="G27" s="134">
        <f>VLOOKUP($N$5,base3,25,0)</f>
        <v>4</v>
      </c>
      <c r="H27" s="134"/>
      <c r="I27" s="134">
        <f>VLOOKUP($N$5,base3,26,0)</f>
        <v>5</v>
      </c>
      <c r="J27" s="134"/>
      <c r="K27" s="45"/>
      <c r="L27" s="50">
        <f>AVERAGE(D27:I27)</f>
        <v>4.5</v>
      </c>
      <c r="M27" s="152" t="str">
        <f>IF(L30&lt;2,"ضعيف",IF(AND(L30&gt;=2,L30&lt;=3),"دون المستوى",IF(AND(L30&gt;3,L30&lt;5),"متوسط",IF(AND(L30&gt;=5,L30&lt;7),"لابأس به",IF(AND(L30&gt;=7,L30&lt;8),"مستحسن",IF(AND(L30&gt;=8,L30&lt;=10),"ممتاز"))))))</f>
        <v>لابأس به</v>
      </c>
      <c r="N27" s="152"/>
      <c r="O27" s="152"/>
    </row>
    <row r="28" spans="1:15" ht="18.75" customHeight="1" x14ac:dyDescent="0.2">
      <c r="A28" s="136"/>
      <c r="B28" s="136"/>
      <c r="C28" s="136"/>
      <c r="D28" s="146" t="s">
        <v>37</v>
      </c>
      <c r="E28" s="146"/>
      <c r="F28" s="146"/>
      <c r="G28" s="134">
        <f>VLOOKUP($N$5,base3,28,0)</f>
        <v>5.5</v>
      </c>
      <c r="H28" s="134"/>
      <c r="I28" s="134">
        <f>VLOOKUP($N$5,base3,29,0)</f>
        <v>7.5</v>
      </c>
      <c r="J28" s="134"/>
      <c r="K28" s="43"/>
      <c r="L28" s="50">
        <f>AVERAGE(D28:I28)</f>
        <v>6.5</v>
      </c>
      <c r="M28" s="152"/>
      <c r="N28" s="152"/>
      <c r="O28" s="152"/>
    </row>
    <row r="29" spans="1:15" ht="18.75" customHeight="1" x14ac:dyDescent="0.2">
      <c r="A29" s="136" t="s">
        <v>57</v>
      </c>
      <c r="B29" s="136"/>
      <c r="C29" s="136"/>
      <c r="D29" s="146" t="s">
        <v>52</v>
      </c>
      <c r="E29" s="146"/>
      <c r="F29" s="146"/>
      <c r="G29" s="134">
        <f>VLOOKUP($N$5,base3,31,0)</f>
        <v>6</v>
      </c>
      <c r="H29" s="134"/>
      <c r="I29" s="134">
        <f>VLOOKUP($N$5,base3,32,0)</f>
        <v>8.5</v>
      </c>
      <c r="J29" s="134"/>
      <c r="K29" s="46"/>
      <c r="L29" s="50">
        <f>AVERAGE(D29:I29)</f>
        <v>7.25</v>
      </c>
      <c r="M29" s="152"/>
      <c r="N29" s="152"/>
      <c r="O29" s="152"/>
    </row>
    <row r="30" spans="1:15" x14ac:dyDescent="0.2">
      <c r="A30" s="147"/>
      <c r="B30" s="147"/>
      <c r="C30" s="147"/>
      <c r="D30" s="161" t="s">
        <v>6</v>
      </c>
      <c r="E30" s="161"/>
      <c r="F30" s="161"/>
      <c r="G30" s="41"/>
      <c r="H30" s="42"/>
      <c r="I30" s="40"/>
      <c r="J30" s="42"/>
      <c r="K30" s="42"/>
      <c r="L30" s="49">
        <f>AVERAGE(L27:L29)</f>
        <v>6.083333333333333</v>
      </c>
      <c r="M30" s="152"/>
      <c r="N30" s="152"/>
      <c r="O30" s="152"/>
    </row>
    <row r="31" spans="1:15" ht="18.75" customHeight="1" x14ac:dyDescent="0.2">
      <c r="A31" s="148" t="s">
        <v>16</v>
      </c>
      <c r="B31" s="148"/>
      <c r="C31" s="148"/>
      <c r="D31" s="146" t="s">
        <v>3</v>
      </c>
      <c r="E31" s="146"/>
      <c r="F31" s="146"/>
      <c r="G31" s="134">
        <f>VLOOKUP($N$5,base3,35,0)</f>
        <v>3</v>
      </c>
      <c r="H31" s="134"/>
      <c r="I31" s="134">
        <f>VLOOKUP($N$5,base3,36,0)</f>
        <v>5.5</v>
      </c>
      <c r="J31" s="134"/>
      <c r="K31" s="47"/>
      <c r="L31" s="50">
        <f>AVERAGE(D31:I31)</f>
        <v>4.25</v>
      </c>
      <c r="M31" s="152" t="str">
        <f>IF(L34&lt;2,"ضعيف",IF(AND(L34&gt;=2,L34&lt;=3),"دون المستوى",IF(AND(L34&gt;3,L34&lt;5),"متوسط",IF(AND(L34&gt;=5,L34&lt;7),"لابأس به",IF(AND(L34&gt;=7,L34&lt;8),"مستحسن",IF(AND(L34&gt;=8,L34&lt;=10),"ممتاز"))))))</f>
        <v>لابأس به</v>
      </c>
      <c r="N31" s="152"/>
      <c r="O31" s="152"/>
    </row>
    <row r="32" spans="1:15" x14ac:dyDescent="0.2">
      <c r="A32" s="149" t="s">
        <v>17</v>
      </c>
      <c r="B32" s="149"/>
      <c r="C32" s="149"/>
      <c r="D32" s="161" t="s">
        <v>6</v>
      </c>
      <c r="E32" s="161"/>
      <c r="F32" s="161"/>
      <c r="G32" s="41"/>
      <c r="H32" s="42"/>
      <c r="I32" s="40"/>
      <c r="J32" s="42"/>
      <c r="K32" s="42"/>
      <c r="L32" s="49">
        <f>L31</f>
        <v>4.25</v>
      </c>
      <c r="M32" s="152"/>
      <c r="N32" s="152"/>
      <c r="O32" s="152"/>
    </row>
    <row r="33" spans="1:15" ht="18.75" customHeight="1" x14ac:dyDescent="0.2">
      <c r="A33" s="135" t="s">
        <v>18</v>
      </c>
      <c r="B33" s="135"/>
      <c r="C33" s="135"/>
      <c r="D33" s="146" t="s">
        <v>4</v>
      </c>
      <c r="E33" s="146"/>
      <c r="F33" s="146"/>
      <c r="G33" s="134">
        <f>VLOOKUP($N$5,base3,38,0)</f>
        <v>4.5</v>
      </c>
      <c r="H33" s="134"/>
      <c r="I33" s="134">
        <f>VLOOKUP($N$5,base3,39,0)</f>
        <v>6.5</v>
      </c>
      <c r="J33" s="134"/>
      <c r="K33" s="44"/>
      <c r="L33" s="50">
        <f>AVERAGE(D33:I33)</f>
        <v>5.5</v>
      </c>
      <c r="M33" s="152" t="str">
        <f>IF(L34&lt;2,"ضعيف",IF(AND(L34&gt;=2,L34&lt;=3),"دون المستوى",IF(AND(L34&gt;3,L34&lt;5),"متوسط",IF(AND(L34&gt;=5,L34&lt;7),"لابأس به",IF(AND(L34&gt;=7,L34&lt;8),"مستحسن",IF(AND(L34&gt;=8,L34&lt;=10),"ممتاز"))))))</f>
        <v>لابأس به</v>
      </c>
      <c r="N33" s="152"/>
      <c r="O33" s="152"/>
    </row>
    <row r="34" spans="1:15" x14ac:dyDescent="0.2">
      <c r="A34" s="147" t="s">
        <v>19</v>
      </c>
      <c r="B34" s="147"/>
      <c r="C34" s="147"/>
      <c r="D34" s="161" t="s">
        <v>6</v>
      </c>
      <c r="E34" s="161"/>
      <c r="F34" s="161"/>
      <c r="G34" s="41"/>
      <c r="H34" s="42"/>
      <c r="I34" s="40"/>
      <c r="J34" s="42"/>
      <c r="K34" s="42"/>
      <c r="L34" s="49">
        <f>L33</f>
        <v>5.5</v>
      </c>
      <c r="M34" s="152"/>
      <c r="N34" s="152"/>
      <c r="O34" s="152"/>
    </row>
    <row r="35" spans="1:15" ht="18.75" customHeight="1" x14ac:dyDescent="0.2">
      <c r="A35" s="164" t="s">
        <v>5</v>
      </c>
      <c r="B35" s="164"/>
      <c r="C35" s="164"/>
      <c r="D35" s="146" t="s">
        <v>5</v>
      </c>
      <c r="E35" s="146"/>
      <c r="F35" s="146"/>
      <c r="G35" s="134">
        <f>VLOOKUP($N$5,base3,41,0)</f>
        <v>5.5</v>
      </c>
      <c r="H35" s="134"/>
      <c r="I35" s="134">
        <f>VLOOKUP($N$5,base3,42,0)</f>
        <v>6.5</v>
      </c>
      <c r="J35" s="134"/>
      <c r="K35" s="44"/>
      <c r="L35" s="50">
        <f>AVERAGE(D35:I35)</f>
        <v>6</v>
      </c>
      <c r="M35" s="152" t="str">
        <f>IF(L36&lt;2,"ضعيف",IF(AND(L36&gt;=2,L36&lt;=3),"دون المستوى",IF(AND(L36&gt;3,L36&lt;5),"متوسط",IF(AND(L36&gt;=5,L36&lt;7),"لابأس به",IF(AND(L36&gt;=7,L36&lt;8),"مستحسن",IF(AND(L36&gt;=8,L36&lt;=10),"ممتاز"))))))</f>
        <v>لابأس به</v>
      </c>
      <c r="N35" s="152"/>
      <c r="O35" s="152"/>
    </row>
    <row r="36" spans="1:15" x14ac:dyDescent="0.2">
      <c r="A36" s="164"/>
      <c r="B36" s="164"/>
      <c r="C36" s="164"/>
      <c r="D36" s="161" t="s">
        <v>6</v>
      </c>
      <c r="E36" s="161"/>
      <c r="F36" s="161"/>
      <c r="G36" s="41"/>
      <c r="H36" s="42"/>
      <c r="I36" s="40"/>
      <c r="J36" s="42"/>
      <c r="K36" s="42"/>
      <c r="L36" s="49">
        <f>L35</f>
        <v>6</v>
      </c>
      <c r="M36" s="152"/>
      <c r="N36" s="152"/>
      <c r="O36" s="152"/>
    </row>
    <row r="37" spans="1:15" ht="18.75" customHeight="1" x14ac:dyDescent="0.2">
      <c r="A37" s="135" t="s">
        <v>18</v>
      </c>
      <c r="B37" s="135"/>
      <c r="C37" s="135"/>
      <c r="D37" s="146" t="s">
        <v>28</v>
      </c>
      <c r="E37" s="146"/>
      <c r="F37" s="146"/>
      <c r="G37" s="134">
        <f>IF(VLOOKUP($N$5,base3,44,0)="","",VLOOKUP($N$5,base3,44,0))</f>
        <v>6</v>
      </c>
      <c r="H37" s="134"/>
      <c r="I37" s="134">
        <f>IF(VLOOKUP($N$5,base3,45,0)="","",VLOOKUP($N$5,base3,45,0))</f>
        <v>8</v>
      </c>
      <c r="J37" s="134"/>
      <c r="K37" s="48"/>
      <c r="L37" s="50">
        <f>IF(G37="","",IF(I37="","",AVERAGE(D37:I37)))</f>
        <v>7</v>
      </c>
      <c r="M37" s="152" t="str">
        <f>IF(L38="","معفى من التربية البدنية",IF(L38&lt;2,"ضعيف",IF(AND(L38&gt;=2,L38&lt;=3),"دون المستوى",IF(AND(L38&gt;3,L38&lt;5),"متوسط",IF(AND(L38&gt;=5,L38&lt;7),"لابأس به",IF(AND(L38&gt;=7,L38&lt;8),"مستحسن",IF(AND(L38&gt;=8,L38&lt;=10),"ممتاز")))))))</f>
        <v>مستحسن</v>
      </c>
      <c r="N37" s="152"/>
      <c r="O37" s="152"/>
    </row>
    <row r="38" spans="1:15" x14ac:dyDescent="0.2">
      <c r="A38" s="147" t="s">
        <v>29</v>
      </c>
      <c r="B38" s="147"/>
      <c r="C38" s="147"/>
      <c r="D38" s="161" t="s">
        <v>6</v>
      </c>
      <c r="E38" s="161"/>
      <c r="F38" s="161"/>
      <c r="G38" s="41"/>
      <c r="H38" s="42"/>
      <c r="I38" s="40"/>
      <c r="J38" s="42"/>
      <c r="K38" s="42"/>
      <c r="L38" s="49">
        <f>L37</f>
        <v>7</v>
      </c>
      <c r="M38" s="152"/>
      <c r="N38" s="152"/>
      <c r="O38" s="152"/>
    </row>
    <row r="39" spans="1:15" customFormat="1" ht="10.5" customHeight="1" x14ac:dyDescent="0.2"/>
    <row r="40" spans="1:15" x14ac:dyDescent="0.2">
      <c r="A40" s="162" t="s">
        <v>12</v>
      </c>
      <c r="B40" s="162"/>
      <c r="C40" s="162"/>
      <c r="D40" s="162"/>
      <c r="E40" s="157">
        <f>VLOOKUP($N$5,base3,49,0)</f>
        <v>33.283333333333331</v>
      </c>
      <c r="F40" s="157"/>
      <c r="H40" s="156" t="s">
        <v>55</v>
      </c>
      <c r="I40" s="156"/>
      <c r="J40" s="156"/>
      <c r="L40" s="138" t="s">
        <v>59</v>
      </c>
      <c r="M40" s="138"/>
      <c r="N40" s="138"/>
      <c r="O40" s="138"/>
    </row>
    <row r="41" spans="1:15" x14ac:dyDescent="0.2">
      <c r="A41" s="195" t="s">
        <v>54</v>
      </c>
      <c r="B41" s="196"/>
      <c r="C41" s="196"/>
      <c r="D41" s="197"/>
      <c r="E41" s="198">
        <f>VLOOKUP($N$5,base3,50,0)</f>
        <v>5.5472222222222216</v>
      </c>
      <c r="F41" s="199"/>
      <c r="H41" s="156" t="str">
        <f>VLOOKUP($N$5,base3,52,0)</f>
        <v>متوسط</v>
      </c>
      <c r="I41" s="156"/>
      <c r="J41" s="156"/>
      <c r="L41" s="152"/>
      <c r="M41" s="152"/>
      <c r="N41" s="152"/>
      <c r="O41" s="152"/>
    </row>
    <row r="42" spans="1:15" x14ac:dyDescent="0.2">
      <c r="A42" s="185" t="s">
        <v>113</v>
      </c>
      <c r="B42" s="186"/>
      <c r="C42" s="186"/>
      <c r="D42" s="187"/>
      <c r="E42" s="191">
        <f>VLOOKUP($N$5,base3,53,0)</f>
        <v>4.5125000000000002</v>
      </c>
      <c r="F42" s="192"/>
      <c r="H42" s="156"/>
      <c r="I42" s="156"/>
      <c r="J42" s="156"/>
      <c r="L42" s="152"/>
      <c r="M42" s="152"/>
      <c r="N42" s="152"/>
      <c r="O42" s="152"/>
    </row>
    <row r="43" spans="1:15" x14ac:dyDescent="0.2">
      <c r="A43" s="188" t="s">
        <v>114</v>
      </c>
      <c r="B43" s="189"/>
      <c r="C43" s="189"/>
      <c r="D43" s="190"/>
      <c r="E43" s="193">
        <f>VLOOKUP($N$5,base3,54,0)</f>
        <v>5.0298611111111109</v>
      </c>
      <c r="F43" s="194"/>
      <c r="H43" s="156"/>
      <c r="I43" s="156"/>
      <c r="J43" s="156"/>
      <c r="L43" s="152"/>
      <c r="M43" s="152"/>
      <c r="N43" s="152"/>
      <c r="O43" s="152"/>
    </row>
    <row r="44" spans="1:15" x14ac:dyDescent="0.3">
      <c r="A44" s="151" t="s">
        <v>13</v>
      </c>
      <c r="B44" s="151"/>
      <c r="C44" s="151"/>
      <c r="D44" s="151"/>
      <c r="E44" s="160">
        <f>VLOOKUP($N$5,base3,51,0)</f>
        <v>18</v>
      </c>
      <c r="F44" s="160"/>
      <c r="H44" s="156"/>
      <c r="I44" s="156"/>
      <c r="J44" s="156"/>
      <c r="L44" s="152"/>
      <c r="M44" s="152"/>
      <c r="N44" s="152"/>
      <c r="O44" s="152"/>
    </row>
  </sheetData>
  <sheetProtection password="9A89" sheet="1" objects="1" scenarios="1"/>
  <mergeCells count="111">
    <mergeCell ref="A1:F1"/>
    <mergeCell ref="K1:M1"/>
    <mergeCell ref="N1:O1"/>
    <mergeCell ref="A2:F2"/>
    <mergeCell ref="K2:M2"/>
    <mergeCell ref="N2:O2"/>
    <mergeCell ref="A5:F5"/>
    <mergeCell ref="K5:M5"/>
    <mergeCell ref="N5:O5"/>
    <mergeCell ref="A6:F6"/>
    <mergeCell ref="K6:M6"/>
    <mergeCell ref="N6:O6"/>
    <mergeCell ref="A3:F3"/>
    <mergeCell ref="K3:M3"/>
    <mergeCell ref="N3:O3"/>
    <mergeCell ref="A4:F4"/>
    <mergeCell ref="K4:M4"/>
    <mergeCell ref="N4:O4"/>
    <mergeCell ref="G21:H21"/>
    <mergeCell ref="B15:N15"/>
    <mergeCell ref="A17:C18"/>
    <mergeCell ref="D17:F18"/>
    <mergeCell ref="G17:L17"/>
    <mergeCell ref="M17:O18"/>
    <mergeCell ref="G18:H18"/>
    <mergeCell ref="I18:J18"/>
    <mergeCell ref="K7:M7"/>
    <mergeCell ref="N7:O7"/>
    <mergeCell ref="B9:N10"/>
    <mergeCell ref="C12:H12"/>
    <mergeCell ref="I12:M12"/>
    <mergeCell ref="C13:H13"/>
    <mergeCell ref="I13:M13"/>
    <mergeCell ref="D24:F24"/>
    <mergeCell ref="A25:C25"/>
    <mergeCell ref="D25:F25"/>
    <mergeCell ref="G25:H25"/>
    <mergeCell ref="I25:J25"/>
    <mergeCell ref="M25:O26"/>
    <mergeCell ref="A26:C26"/>
    <mergeCell ref="D26:F26"/>
    <mergeCell ref="M19:O24"/>
    <mergeCell ref="I21:J21"/>
    <mergeCell ref="D22:F22"/>
    <mergeCell ref="G22:H22"/>
    <mergeCell ref="I22:J22"/>
    <mergeCell ref="D23:F23"/>
    <mergeCell ref="G23:H23"/>
    <mergeCell ref="I23:J23"/>
    <mergeCell ref="A19:C24"/>
    <mergeCell ref="D19:F19"/>
    <mergeCell ref="G19:H19"/>
    <mergeCell ref="I19:J19"/>
    <mergeCell ref="D20:F20"/>
    <mergeCell ref="G20:H20"/>
    <mergeCell ref="I20:J20"/>
    <mergeCell ref="D21:F21"/>
    <mergeCell ref="A31:C31"/>
    <mergeCell ref="D31:F31"/>
    <mergeCell ref="G31:H31"/>
    <mergeCell ref="I31:J31"/>
    <mergeCell ref="A27:C28"/>
    <mergeCell ref="D27:F27"/>
    <mergeCell ref="G27:H27"/>
    <mergeCell ref="I27:J27"/>
    <mergeCell ref="M31:O32"/>
    <mergeCell ref="A32:C32"/>
    <mergeCell ref="D32:F32"/>
    <mergeCell ref="M27:O30"/>
    <mergeCell ref="D28:F28"/>
    <mergeCell ref="G28:H28"/>
    <mergeCell ref="I28:J28"/>
    <mergeCell ref="A29:C30"/>
    <mergeCell ref="D29:F29"/>
    <mergeCell ref="G29:H29"/>
    <mergeCell ref="I29:J29"/>
    <mergeCell ref="D30:F30"/>
    <mergeCell ref="A33:C33"/>
    <mergeCell ref="D33:F33"/>
    <mergeCell ref="G33:H33"/>
    <mergeCell ref="I33:J33"/>
    <mergeCell ref="M33:O34"/>
    <mergeCell ref="A34:C34"/>
    <mergeCell ref="D34:F34"/>
    <mergeCell ref="A37:C37"/>
    <mergeCell ref="D37:F37"/>
    <mergeCell ref="G37:H37"/>
    <mergeCell ref="I37:J37"/>
    <mergeCell ref="M37:O38"/>
    <mergeCell ref="A38:C38"/>
    <mergeCell ref="D38:F38"/>
    <mergeCell ref="A35:C36"/>
    <mergeCell ref="D35:F35"/>
    <mergeCell ref="G35:H35"/>
    <mergeCell ref="I35:J35"/>
    <mergeCell ref="M35:O36"/>
    <mergeCell ref="D36:F36"/>
    <mergeCell ref="A42:D42"/>
    <mergeCell ref="A43:D43"/>
    <mergeCell ref="E42:F42"/>
    <mergeCell ref="E43:F43"/>
    <mergeCell ref="A40:D40"/>
    <mergeCell ref="E40:F40"/>
    <mergeCell ref="H40:J40"/>
    <mergeCell ref="L40:O40"/>
    <mergeCell ref="A41:D41"/>
    <mergeCell ref="E41:F41"/>
    <mergeCell ref="H41:J44"/>
    <mergeCell ref="L41:O44"/>
    <mergeCell ref="A44:D44"/>
    <mergeCell ref="E44:F44"/>
  </mergeCells>
  <printOptions horizontalCentered="1" verticalCentered="1"/>
  <pageMargins left="0" right="0" top="0" bottom="0" header="0" footer="0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FF"/>
    <pageSetUpPr fitToPage="1"/>
  </sheetPr>
  <dimension ref="A1:AD60"/>
  <sheetViews>
    <sheetView rightToLeft="1" tabSelected="1" view="pageBreakPreview" topLeftCell="A13" zoomScale="90" zoomScaleNormal="90" zoomScaleSheetLayoutView="90" workbookViewId="0">
      <selection activeCell="AB11" sqref="AB11"/>
    </sheetView>
  </sheetViews>
  <sheetFormatPr baseColWidth="10" defaultRowHeight="15.75" x14ac:dyDescent="0.2"/>
  <cols>
    <col min="1" max="1" width="3.42578125" style="74" customWidth="1"/>
    <col min="2" max="2" width="4.42578125" style="74" bestFit="1" customWidth="1"/>
    <col min="3" max="3" width="19" style="74" customWidth="1"/>
    <col min="4" max="24" width="4.85546875" style="74" customWidth="1"/>
    <col min="25" max="26" width="5.42578125" style="74" customWidth="1"/>
    <col min="27" max="27" width="8.7109375" style="74" bestFit="1" customWidth="1"/>
    <col min="28" max="28" width="5.28515625" style="74" bestFit="1" customWidth="1"/>
    <col min="29" max="29" width="10.85546875" style="74" bestFit="1" customWidth="1"/>
    <col min="30" max="30" width="9" style="74" bestFit="1" customWidth="1"/>
    <col min="31" max="16384" width="11.42578125" style="74"/>
  </cols>
  <sheetData>
    <row r="1" spans="1:30" x14ac:dyDescent="0.2">
      <c r="A1" s="209" t="str">
        <f>info!A1</f>
        <v>المملكة المغربية</v>
      </c>
      <c r="B1" s="209"/>
      <c r="C1" s="209"/>
      <c r="D1" s="209"/>
      <c r="E1" s="209"/>
      <c r="X1" s="209" t="str">
        <f>info!H1</f>
        <v xml:space="preserve">السنة الدراسية </v>
      </c>
      <c r="Y1" s="209"/>
      <c r="Z1" s="209"/>
      <c r="AA1" s="209" t="str">
        <f>info!K1</f>
        <v>2014/2015</v>
      </c>
      <c r="AB1" s="209"/>
      <c r="AC1" s="209"/>
    </row>
    <row r="2" spans="1:30" ht="16.5" thickBot="1" x14ac:dyDescent="0.25">
      <c r="A2" s="209" t="str">
        <f>info!A2</f>
        <v>وزارة التربية الوطنية و التكوين المهني</v>
      </c>
      <c r="B2" s="209"/>
      <c r="C2" s="209"/>
      <c r="D2" s="209"/>
      <c r="E2" s="209"/>
      <c r="X2" s="209" t="str">
        <f>info!H2</f>
        <v>الأستاذ (ة)</v>
      </c>
      <c r="Y2" s="209"/>
      <c r="Z2" s="209"/>
      <c r="AA2" s="209" t="str">
        <f>info!K2</f>
        <v xml:space="preserve">هشام </v>
      </c>
      <c r="AB2" s="209"/>
      <c r="AC2" s="209"/>
    </row>
    <row r="3" spans="1:30" ht="16.5" customHeight="1" thickTop="1" x14ac:dyDescent="0.2">
      <c r="A3" s="209" t="str">
        <f>info!A3</f>
        <v>الأكاديمية الجهوية للتربية والتكوين</v>
      </c>
      <c r="B3" s="209"/>
      <c r="C3" s="209"/>
      <c r="D3" s="209"/>
      <c r="E3" s="209"/>
      <c r="H3" s="210" t="s">
        <v>125</v>
      </c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2"/>
      <c r="U3" s="75"/>
      <c r="V3" s="75"/>
      <c r="W3" s="75"/>
      <c r="X3" s="209" t="str">
        <f>info!H3</f>
        <v xml:space="preserve">المستوى </v>
      </c>
      <c r="Y3" s="209"/>
      <c r="Z3" s="209"/>
      <c r="AA3" s="209" t="str">
        <f>info!K3</f>
        <v>الأول</v>
      </c>
      <c r="AB3" s="209"/>
      <c r="AC3" s="209"/>
    </row>
    <row r="4" spans="1:30" ht="15.75" customHeight="1" thickBot="1" x14ac:dyDescent="0.25">
      <c r="A4" s="209" t="str">
        <f>info!A4</f>
        <v xml:space="preserve">جهة دكالة عبدة </v>
      </c>
      <c r="B4" s="209"/>
      <c r="C4" s="209"/>
      <c r="D4" s="209"/>
      <c r="E4" s="209"/>
      <c r="H4" s="213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5"/>
      <c r="U4" s="75"/>
      <c r="V4" s="75"/>
      <c r="W4" s="75"/>
      <c r="X4" s="209" t="str">
        <f>info!H4</f>
        <v>الوحدة المدرسية</v>
      </c>
      <c r="Y4" s="209"/>
      <c r="Z4" s="209"/>
      <c r="AA4" s="209" t="str">
        <f>info!K4</f>
        <v>لايهم</v>
      </c>
      <c r="AB4" s="209"/>
      <c r="AC4" s="209"/>
    </row>
    <row r="5" spans="1:30" ht="16.5" customHeight="1" thickTop="1" x14ac:dyDescent="0.2">
      <c r="A5" s="209" t="str">
        <f>info!A5</f>
        <v>نيابة المديرية</v>
      </c>
      <c r="B5" s="209"/>
      <c r="C5" s="209"/>
      <c r="D5" s="209"/>
      <c r="E5" s="209"/>
      <c r="P5" s="75"/>
      <c r="Q5" s="75"/>
      <c r="R5" s="75"/>
      <c r="S5" s="75"/>
      <c r="T5" s="75"/>
      <c r="U5" s="75"/>
      <c r="V5" s="75"/>
      <c r="W5" s="75"/>
      <c r="X5" s="209" t="str">
        <f>info!H5</f>
        <v>الفوج</v>
      </c>
      <c r="Y5" s="209"/>
      <c r="Z5" s="209"/>
      <c r="AA5" s="209">
        <f>info!K5</f>
        <v>1</v>
      </c>
      <c r="AB5" s="209"/>
      <c r="AC5" s="209"/>
    </row>
    <row r="6" spans="1:30" x14ac:dyDescent="0.2">
      <c r="A6" s="209" t="str">
        <f>info!A6</f>
        <v>المدرسة</v>
      </c>
      <c r="B6" s="209"/>
      <c r="C6" s="209"/>
      <c r="D6" s="209"/>
      <c r="E6" s="209"/>
      <c r="X6" s="209" t="str">
        <f>info!H6</f>
        <v>عدد التلاميذ</v>
      </c>
      <c r="Y6" s="209"/>
      <c r="Z6" s="209"/>
      <c r="AA6" s="209">
        <f>info!K6</f>
        <v>25</v>
      </c>
      <c r="AB6" s="209"/>
      <c r="AC6" s="209"/>
    </row>
    <row r="8" spans="1:30" x14ac:dyDescent="0.2">
      <c r="D8" s="203" t="s">
        <v>66</v>
      </c>
      <c r="E8" s="208"/>
      <c r="F8" s="204"/>
      <c r="G8" s="203" t="s">
        <v>66</v>
      </c>
      <c r="H8" s="208"/>
      <c r="I8" s="204"/>
      <c r="J8" s="203" t="s">
        <v>18</v>
      </c>
      <c r="K8" s="208"/>
      <c r="L8" s="204"/>
      <c r="M8" s="203" t="s">
        <v>95</v>
      </c>
      <c r="N8" s="208"/>
      <c r="O8" s="204"/>
      <c r="P8" s="203" t="s">
        <v>18</v>
      </c>
      <c r="Q8" s="208"/>
      <c r="R8" s="204"/>
      <c r="S8" s="203" t="s">
        <v>5</v>
      </c>
      <c r="T8" s="208"/>
      <c r="U8" s="204"/>
      <c r="V8" s="203" t="s">
        <v>18</v>
      </c>
      <c r="W8" s="208"/>
      <c r="X8" s="204"/>
      <c r="Y8" s="203" t="s">
        <v>90</v>
      </c>
      <c r="Z8" s="204"/>
      <c r="AA8" s="76" t="s">
        <v>96</v>
      </c>
      <c r="AB8" s="200" t="s">
        <v>92</v>
      </c>
      <c r="AC8" s="200" t="s">
        <v>55</v>
      </c>
      <c r="AD8" s="76" t="s">
        <v>97</v>
      </c>
    </row>
    <row r="9" spans="1:30" x14ac:dyDescent="0.2">
      <c r="D9" s="205" t="s">
        <v>94</v>
      </c>
      <c r="E9" s="206"/>
      <c r="F9" s="207"/>
      <c r="G9" s="205" t="s">
        <v>61</v>
      </c>
      <c r="H9" s="206"/>
      <c r="I9" s="207"/>
      <c r="J9" s="205" t="s">
        <v>57</v>
      </c>
      <c r="K9" s="206"/>
      <c r="L9" s="207"/>
      <c r="M9" s="205" t="s">
        <v>17</v>
      </c>
      <c r="N9" s="206"/>
      <c r="O9" s="207"/>
      <c r="P9" s="205" t="s">
        <v>19</v>
      </c>
      <c r="Q9" s="206"/>
      <c r="R9" s="207"/>
      <c r="S9" s="205"/>
      <c r="T9" s="206"/>
      <c r="U9" s="207"/>
      <c r="V9" s="205" t="s">
        <v>29</v>
      </c>
      <c r="W9" s="206"/>
      <c r="X9" s="207"/>
      <c r="Y9" s="205" t="s">
        <v>91</v>
      </c>
      <c r="Z9" s="207"/>
      <c r="AA9" s="77" t="s">
        <v>99</v>
      </c>
      <c r="AB9" s="201"/>
      <c r="AC9" s="201"/>
      <c r="AD9" s="77" t="s">
        <v>98</v>
      </c>
    </row>
    <row r="10" spans="1:30" x14ac:dyDescent="0.2">
      <c r="D10" s="78" t="s">
        <v>88</v>
      </c>
      <c r="E10" s="78" t="s">
        <v>89</v>
      </c>
      <c r="F10" s="79" t="s">
        <v>25</v>
      </c>
      <c r="G10" s="78" t="s">
        <v>88</v>
      </c>
      <c r="H10" s="78" t="s">
        <v>89</v>
      </c>
      <c r="I10" s="79" t="s">
        <v>25</v>
      </c>
      <c r="J10" s="78" t="s">
        <v>88</v>
      </c>
      <c r="K10" s="78" t="s">
        <v>89</v>
      </c>
      <c r="L10" s="79" t="s">
        <v>25</v>
      </c>
      <c r="M10" s="78" t="s">
        <v>88</v>
      </c>
      <c r="N10" s="78" t="s">
        <v>89</v>
      </c>
      <c r="O10" s="79" t="s">
        <v>25</v>
      </c>
      <c r="P10" s="78" t="s">
        <v>88</v>
      </c>
      <c r="Q10" s="78" t="s">
        <v>89</v>
      </c>
      <c r="R10" s="79" t="s">
        <v>25</v>
      </c>
      <c r="S10" s="78" t="s">
        <v>88</v>
      </c>
      <c r="T10" s="78" t="s">
        <v>89</v>
      </c>
      <c r="U10" s="79" t="s">
        <v>25</v>
      </c>
      <c r="V10" s="78" t="s">
        <v>88</v>
      </c>
      <c r="W10" s="78" t="s">
        <v>89</v>
      </c>
      <c r="X10" s="79" t="s">
        <v>25</v>
      </c>
      <c r="Y10" s="78" t="s">
        <v>88</v>
      </c>
      <c r="Z10" s="78" t="s">
        <v>89</v>
      </c>
      <c r="AA10" s="79" t="s">
        <v>25</v>
      </c>
      <c r="AB10" s="202"/>
      <c r="AC10" s="202"/>
      <c r="AD10" s="80" t="s">
        <v>93</v>
      </c>
    </row>
    <row r="11" spans="1:30" x14ac:dyDescent="0.2">
      <c r="A11" s="81">
        <f>info!A16</f>
        <v>1</v>
      </c>
      <c r="B11" s="81">
        <f>info!D16</f>
        <v>0</v>
      </c>
      <c r="C11" s="81" t="str">
        <f>info!C16</f>
        <v>رضوان</v>
      </c>
      <c r="D11" s="82">
        <f>IF('sem1'!U10="","",'sem1'!U10)</f>
        <v>3.7</v>
      </c>
      <c r="E11" s="82">
        <f>'sem2'!U10</f>
        <v>4.45</v>
      </c>
      <c r="F11" s="83">
        <f>IF(D11="","",IF(E11="","",AVERAGE(D11:E11)))</f>
        <v>4.0750000000000002</v>
      </c>
      <c r="G11" s="82" t="str">
        <f>IF('sem1'!X10="","",'sem1'!X10)</f>
        <v/>
      </c>
      <c r="H11" s="82" t="str">
        <f>'sem2'!X10</f>
        <v/>
      </c>
      <c r="I11" s="83" t="str">
        <f>IF(G11="","",IF(H11=""="",AVERAGE(G11:H11)))</f>
        <v/>
      </c>
      <c r="J11" s="82">
        <f>IF('sem1'!AH10="","",'sem1'!AH10)</f>
        <v>4.875</v>
      </c>
      <c r="K11" s="82">
        <f>'sem2'!AH10</f>
        <v>6.083333333333333</v>
      </c>
      <c r="L11" s="83">
        <f>IF(J11="","",IF(K11="","",AVERAGE(J11:K11)))</f>
        <v>5.4791666666666661</v>
      </c>
      <c r="M11" s="84">
        <f>IF('sem1'!AK10="","",'sem1'!AK10)</f>
        <v>4</v>
      </c>
      <c r="N11" s="82">
        <f>'sem2'!AK10</f>
        <v>4.25</v>
      </c>
      <c r="O11" s="83">
        <f>IF(M11="","",IF(N11="","",AVERAGE(M11:N11)))</f>
        <v>4.125</v>
      </c>
      <c r="P11" s="84">
        <f>IF('sem1'!AN10="","",'sem1'!AN10)</f>
        <v>5.25</v>
      </c>
      <c r="Q11" s="82">
        <f>'sem2'!AN10</f>
        <v>5.5</v>
      </c>
      <c r="R11" s="83">
        <f>IF(P11="","",IF(Q11="","",AVERAGE(P11:Q11)))</f>
        <v>5.375</v>
      </c>
      <c r="S11" s="84">
        <f>IF('sem1'!AQ10="","",'sem1'!AQ10)</f>
        <v>3.25</v>
      </c>
      <c r="T11" s="82">
        <f>'sem2'!AQ10</f>
        <v>6</v>
      </c>
      <c r="U11" s="83">
        <f>IF(S11="","",IF(T11="","",AVERAGE(S11:T11)))</f>
        <v>4.625</v>
      </c>
      <c r="V11" s="84">
        <f>IF('sem1'!AT10="","",'sem1'!AT10)</f>
        <v>6</v>
      </c>
      <c r="W11" s="82">
        <f>'sem2'!AT10</f>
        <v>7</v>
      </c>
      <c r="X11" s="83">
        <f>IF(V11="","",IF(W11="","",AVERAGE(V11:W11)))</f>
        <v>6.5</v>
      </c>
      <c r="Y11" s="84">
        <f>IF(D11="","",IF(J11="","",IF(M11="","",IF(P11="","",IF(S11="","",AVERAGE(D11,G11,J11,M11,P11,S11,V11))))))</f>
        <v>4.5125000000000002</v>
      </c>
      <c r="Z11" s="84">
        <f>IF(E11="","",IF(K11="","",IF(N11="","",IF(Q11="","",IF(T11="","",AVERAGE(E11,H11,K11,N11,Q11,T11,W11))))))</f>
        <v>5.5472222222222216</v>
      </c>
      <c r="AA11" s="83">
        <f>IF(Y11="","",IF(Z11="","",AVERAGE(Y11:Z11)))</f>
        <v>5.0298611111111109</v>
      </c>
      <c r="AB11" s="81">
        <f>IF(IF(AA11="","",RANK(AA11,$AA$11:$AA$60))="","",IF(AA11="","",RANK(AA11,$AA$11:$AA$60)))</f>
        <v>18</v>
      </c>
      <c r="AC11" s="81" t="str">
        <f>IF(IF(AA11="","",IF(AA11&gt;=8," تنويه ",IF(AA11&gt;=7,"تشجيع ",IF(AA11&gt;=6,"لوحة الشرف",IF(AA11&gt;=5,"متوسط",IF(AA11&gt;=4,"دون المتوسط",IF(AA11&gt;=3,"ناقص",IF(AA11&gt;=2,"تنبيه",IF(AA11&gt;=1,"إنذار","توبيخ")))))))))="","",IF(AA11="","",IF(AA11&gt;=8," تنويه ",IF(AA11&gt;=7,"تشجيع ",IF(AA11&gt;=6,"لوحة الشرف",IF(AA11&gt;=5,"متوسط",IF(AA11&gt;=4,"دون المتوسط",IF(AA11&gt;=3,"ناقص",IF(AA11&gt;=2,"تنبيه",IF(AA11&gt;=1,"إنذار","توبيخ"))))))))))</f>
        <v>متوسط</v>
      </c>
      <c r="AD11" s="81" t="str">
        <f t="shared" ref="AD11:AD60" si="0">IF(AA11="","",IF(AA11&gt;=5,"ينتقل","يكرر"))</f>
        <v>ينتقل</v>
      </c>
    </row>
    <row r="12" spans="1:30" x14ac:dyDescent="0.2">
      <c r="A12" s="81">
        <f>info!A17</f>
        <v>2</v>
      </c>
      <c r="B12" s="81">
        <f>info!D17</f>
        <v>0</v>
      </c>
      <c r="C12" s="81" t="str">
        <f>info!C17</f>
        <v>محمد</v>
      </c>
      <c r="D12" s="82">
        <f>IF('sem1'!U11="","",'sem1'!U11)</f>
        <v>5.45</v>
      </c>
      <c r="E12" s="82">
        <f>'sem2'!U11</f>
        <v>5.875</v>
      </c>
      <c r="F12" s="83">
        <f t="shared" ref="F12:F60" si="1">IF(D12="","",IF(E12="","",AVERAGE(D12:E12)))</f>
        <v>5.6624999999999996</v>
      </c>
      <c r="G12" s="82" t="str">
        <f>IF('sem1'!X11="","",'sem1'!X11)</f>
        <v/>
      </c>
      <c r="H12" s="82" t="str">
        <f>'sem2'!X11</f>
        <v/>
      </c>
      <c r="I12" s="83" t="str">
        <f t="shared" ref="I12:I60" si="2">IF(G12="","",IF(H12=""="",AVERAGE(G12:H12)))</f>
        <v/>
      </c>
      <c r="J12" s="82">
        <f>IF('sem1'!AH11="","",'sem1'!AH11)</f>
        <v>6.041666666666667</v>
      </c>
      <c r="K12" s="82">
        <f>'sem2'!AH11</f>
        <v>6.083333333333333</v>
      </c>
      <c r="L12" s="83">
        <f t="shared" ref="L12:L60" si="3">IF(J12="","",IF(K12="","",AVERAGE(J12:K12)))</f>
        <v>6.0625</v>
      </c>
      <c r="M12" s="84">
        <f>IF('sem1'!AK11="","",'sem1'!AK11)</f>
        <v>9.25</v>
      </c>
      <c r="N12" s="82">
        <f>'sem2'!AK11</f>
        <v>3.875</v>
      </c>
      <c r="O12" s="83">
        <f t="shared" ref="O12:O60" si="4">IF(M12="","",IF(N12="","",AVERAGE(M12:N12)))</f>
        <v>6.5625</v>
      </c>
      <c r="P12" s="84">
        <f>IF('sem1'!AN11="","",'sem1'!AN11)</f>
        <v>6.875</v>
      </c>
      <c r="Q12" s="82">
        <f>'sem2'!AN11</f>
        <v>4.375</v>
      </c>
      <c r="R12" s="83">
        <f t="shared" ref="R12:R60" si="5">IF(P12="","",IF(Q12="","",AVERAGE(P12:Q12)))</f>
        <v>5.625</v>
      </c>
      <c r="S12" s="84">
        <f>IF('sem1'!AQ11="","",'sem1'!AQ11)</f>
        <v>6.665</v>
      </c>
      <c r="T12" s="82">
        <f>'sem2'!AQ11</f>
        <v>5.25</v>
      </c>
      <c r="U12" s="83">
        <f t="shared" ref="U12:U60" si="6">IF(S12="","",IF(T12="","",AVERAGE(S12:T12)))</f>
        <v>5.9574999999999996</v>
      </c>
      <c r="V12" s="84">
        <f>IF('sem1'!AT11="","",'sem1'!AT11)</f>
        <v>6.125</v>
      </c>
      <c r="W12" s="82">
        <f>'sem2'!AT11</f>
        <v>6.25</v>
      </c>
      <c r="X12" s="83">
        <f t="shared" ref="X12:X60" si="7">IF(V12="","",IF(W12="","",AVERAGE(V12:W12)))</f>
        <v>6.1875</v>
      </c>
      <c r="Y12" s="84">
        <f>IF(D12="","",IF(J12="","",IF(M12="","",IF(P12="","",IF(S12="","",AVERAGE(D12,G12,J12,M12,P12,S12,V12))))))</f>
        <v>6.7344444444444447</v>
      </c>
      <c r="Z12" s="84">
        <f>IF(E12="","",IF(K12="","",IF(N12="","",IF(Q12="","",IF(T12="","",AVERAGE(E12,H12,K12,N12,Q12,T12,W12))))))</f>
        <v>5.2847222222222223</v>
      </c>
      <c r="AA12" s="83">
        <f t="shared" ref="AA12:AA60" si="8">IF(Y12="","",IF(Z12="","",AVERAGE(Y12:Z12)))</f>
        <v>6.0095833333333335</v>
      </c>
      <c r="AB12" s="81">
        <f t="shared" ref="AB12:AB60" si="9">IF(IF(AA12="","",RANK(AA12,$AA$11:$AA$60))="","",IF(AA12="","",RANK(AA12,$AA$11:$AA$60)))</f>
        <v>9</v>
      </c>
      <c r="AC12" s="81" t="str">
        <f t="shared" ref="AC12:AC60" si="10">IF(IF(AA12="","",IF(AA12&gt;=8," تنويه ",IF(AA12&gt;=7,"تشجيع ",IF(AA12&gt;=6,"لوحة الشرف",IF(AA12&gt;=5,"متوسط",IF(AA12&gt;=4,"دون المتوسط",IF(AA12&gt;=3,"ناقص",IF(AA12&gt;=2,"تنبيه",IF(AA12&gt;=1,"إنذار","توبيخ")))))))))="","",IF(AA12="","",IF(AA12&gt;=8," تنويه ",IF(AA12&gt;=7,"تشجيع ",IF(AA12&gt;=6,"لوحة الشرف",IF(AA12&gt;=5,"متوسط",IF(AA12&gt;=4,"دون المتوسط",IF(AA12&gt;=3,"ناقص",IF(AA12&gt;=2,"تنبيه",IF(AA12&gt;=1,"إنذار","توبيخ"))))))))))</f>
        <v>لوحة الشرف</v>
      </c>
      <c r="AD12" s="81" t="str">
        <f t="shared" si="0"/>
        <v>ينتقل</v>
      </c>
    </row>
    <row r="13" spans="1:30" x14ac:dyDescent="0.2">
      <c r="A13" s="81">
        <f>info!A18</f>
        <v>3</v>
      </c>
      <c r="B13" s="81">
        <f>info!D18</f>
        <v>0</v>
      </c>
      <c r="C13" s="81" t="str">
        <f>info!C18</f>
        <v>سلمى</v>
      </c>
      <c r="D13" s="82">
        <f>IF('sem1'!U12="","",'sem1'!U12)</f>
        <v>4.75</v>
      </c>
      <c r="E13" s="82">
        <f>'sem2'!U12</f>
        <v>4.5999999999999996</v>
      </c>
      <c r="F13" s="83">
        <f t="shared" si="1"/>
        <v>4.6749999999999998</v>
      </c>
      <c r="G13" s="82" t="str">
        <f>IF('sem1'!X12="","",'sem1'!X12)</f>
        <v/>
      </c>
      <c r="H13" s="82" t="str">
        <f>'sem2'!X12</f>
        <v/>
      </c>
      <c r="I13" s="83" t="str">
        <f t="shared" si="2"/>
        <v/>
      </c>
      <c r="J13" s="82">
        <f>IF('sem1'!AH12="","",'sem1'!AH12)</f>
        <v>5.208333333333333</v>
      </c>
      <c r="K13" s="82">
        <f>'sem2'!AH12</f>
        <v>5.791666666666667</v>
      </c>
      <c r="L13" s="83">
        <f t="shared" si="3"/>
        <v>5.5</v>
      </c>
      <c r="M13" s="84">
        <f>IF('sem1'!AK12="","",'sem1'!AK12)</f>
        <v>5.83</v>
      </c>
      <c r="N13" s="82">
        <f>'sem2'!AK12</f>
        <v>4.375</v>
      </c>
      <c r="O13" s="83">
        <f t="shared" si="4"/>
        <v>5.1025</v>
      </c>
      <c r="P13" s="84">
        <f>IF('sem1'!AN12="","",'sem1'!AN12)</f>
        <v>7.25</v>
      </c>
      <c r="Q13" s="82">
        <f>'sem2'!AN12</f>
        <v>4.625</v>
      </c>
      <c r="R13" s="83">
        <f t="shared" si="5"/>
        <v>5.9375</v>
      </c>
      <c r="S13" s="84">
        <f>IF('sem1'!AQ12="","",'sem1'!AQ12)</f>
        <v>5.25</v>
      </c>
      <c r="T13" s="82">
        <f>'sem2'!AQ12</f>
        <v>4.75</v>
      </c>
      <c r="U13" s="83">
        <f t="shared" si="6"/>
        <v>5</v>
      </c>
      <c r="V13" s="84">
        <f>IF('sem1'!AT12="","",'sem1'!AT12)</f>
        <v>6.375</v>
      </c>
      <c r="W13" s="82">
        <f>'sem2'!AT12</f>
        <v>6.25</v>
      </c>
      <c r="X13" s="83">
        <f t="shared" si="7"/>
        <v>6.3125</v>
      </c>
      <c r="Y13" s="84">
        <f t="shared" ref="Y13:Y60" si="11">IF(D13="","",IF(J13="","",IF(M13="","",IF(P13="","",IF(S13="","",AVERAGE(D13,G13,J13,M13,P13,S13,V13))))))</f>
        <v>5.777222222222222</v>
      </c>
      <c r="Z13" s="84">
        <f t="shared" ref="Z13:Z60" si="12">IF(E13="","",IF(K13="","",IF(N13="","",IF(Q13="","",IF(T13="","",AVERAGE(E13,H13,K13,N13,Q13,T13,W13))))))</f>
        <v>5.0652777777777773</v>
      </c>
      <c r="AA13" s="83">
        <f t="shared" si="8"/>
        <v>5.4212499999999997</v>
      </c>
      <c r="AB13" s="81">
        <f t="shared" si="9"/>
        <v>16</v>
      </c>
      <c r="AC13" s="81" t="str">
        <f t="shared" si="10"/>
        <v>متوسط</v>
      </c>
      <c r="AD13" s="81" t="str">
        <f t="shared" si="0"/>
        <v>ينتقل</v>
      </c>
    </row>
    <row r="14" spans="1:30" x14ac:dyDescent="0.2">
      <c r="A14" s="81">
        <f>info!A19</f>
        <v>4</v>
      </c>
      <c r="B14" s="81">
        <f>info!D19</f>
        <v>0</v>
      </c>
      <c r="C14" s="81" t="str">
        <f>info!C19</f>
        <v>شعيب</v>
      </c>
      <c r="D14" s="82">
        <f>IF('sem1'!U13="","",'sem1'!U13)</f>
        <v>6.5750000000000002</v>
      </c>
      <c r="E14" s="82">
        <f>'sem2'!U13</f>
        <v>6.55</v>
      </c>
      <c r="F14" s="83">
        <f t="shared" si="1"/>
        <v>6.5625</v>
      </c>
      <c r="G14" s="82" t="str">
        <f>IF('sem1'!X13="","",'sem1'!X13)</f>
        <v/>
      </c>
      <c r="H14" s="82" t="str">
        <f>'sem2'!X13</f>
        <v/>
      </c>
      <c r="I14" s="83" t="str">
        <f t="shared" si="2"/>
        <v/>
      </c>
      <c r="J14" s="82">
        <f>IF('sem1'!AH13="","",'sem1'!AH13)</f>
        <v>7.541666666666667</v>
      </c>
      <c r="K14" s="82">
        <f>'sem2'!AH13</f>
        <v>7.166666666666667</v>
      </c>
      <c r="L14" s="83">
        <f t="shared" si="3"/>
        <v>7.354166666666667</v>
      </c>
      <c r="M14" s="84">
        <f>IF('sem1'!AK13="","",'sem1'!AK13)</f>
        <v>7.75</v>
      </c>
      <c r="N14" s="82">
        <f>'sem2'!AK13</f>
        <v>8.5</v>
      </c>
      <c r="O14" s="83">
        <f t="shared" si="4"/>
        <v>8.125</v>
      </c>
      <c r="P14" s="84">
        <f>IF('sem1'!AN13="","",'sem1'!AN13)</f>
        <v>8.25</v>
      </c>
      <c r="Q14" s="82">
        <f>'sem2'!AN13</f>
        <v>7.5</v>
      </c>
      <c r="R14" s="83">
        <f t="shared" si="5"/>
        <v>7.875</v>
      </c>
      <c r="S14" s="84">
        <f>IF('sem1'!AQ13="","",'sem1'!AQ13)</f>
        <v>9.1649999999999991</v>
      </c>
      <c r="T14" s="82">
        <f>'sem2'!AQ13</f>
        <v>9.125</v>
      </c>
      <c r="U14" s="83">
        <f t="shared" si="6"/>
        <v>9.1449999999999996</v>
      </c>
      <c r="V14" s="84">
        <f>IF('sem1'!AT13="","",'sem1'!AT13)</f>
        <v>6.5</v>
      </c>
      <c r="W14" s="82">
        <f>'sem2'!AT13</f>
        <v>6.625</v>
      </c>
      <c r="X14" s="83">
        <f t="shared" si="7"/>
        <v>6.5625</v>
      </c>
      <c r="Y14" s="84">
        <f t="shared" si="11"/>
        <v>7.6302777777777777</v>
      </c>
      <c r="Z14" s="84">
        <f t="shared" si="12"/>
        <v>7.5777777777777784</v>
      </c>
      <c r="AA14" s="83">
        <f t="shared" si="8"/>
        <v>7.6040277777777785</v>
      </c>
      <c r="AB14" s="81">
        <f t="shared" si="9"/>
        <v>4</v>
      </c>
      <c r="AC14" s="81" t="str">
        <f t="shared" si="10"/>
        <v xml:space="preserve">تشجيع </v>
      </c>
      <c r="AD14" s="81" t="str">
        <f t="shared" si="0"/>
        <v>ينتقل</v>
      </c>
    </row>
    <row r="15" spans="1:30" x14ac:dyDescent="0.2">
      <c r="A15" s="81">
        <f>info!A20</f>
        <v>5</v>
      </c>
      <c r="B15" s="81">
        <f>info!D20</f>
        <v>0</v>
      </c>
      <c r="C15" s="81" t="str">
        <f>info!C20</f>
        <v>ميلود</v>
      </c>
      <c r="D15" s="82">
        <f>IF('sem1'!U14="","",'sem1'!U14)</f>
        <v>5.05</v>
      </c>
      <c r="E15" s="82">
        <f>'sem2'!U14</f>
        <v>5.3250000000000002</v>
      </c>
      <c r="F15" s="83">
        <f t="shared" si="1"/>
        <v>5.1875</v>
      </c>
      <c r="G15" s="82" t="str">
        <f>IF('sem1'!X14="","",'sem1'!X14)</f>
        <v/>
      </c>
      <c r="H15" s="82" t="str">
        <f>'sem2'!X14</f>
        <v/>
      </c>
      <c r="I15" s="83" t="str">
        <f t="shared" si="2"/>
        <v/>
      </c>
      <c r="J15" s="82">
        <f>IF('sem1'!AH14="","",'sem1'!AH14)</f>
        <v>5.958333333333333</v>
      </c>
      <c r="K15" s="82">
        <f>'sem2'!AH14</f>
        <v>5.416666666666667</v>
      </c>
      <c r="L15" s="83">
        <f t="shared" si="3"/>
        <v>5.6875</v>
      </c>
      <c r="M15" s="84">
        <f>IF('sem1'!AK14="","",'sem1'!AK14)</f>
        <v>8</v>
      </c>
      <c r="N15" s="82">
        <f>'sem2'!AK14</f>
        <v>3.25</v>
      </c>
      <c r="O15" s="83">
        <f t="shared" si="4"/>
        <v>5.625</v>
      </c>
      <c r="P15" s="84">
        <f>IF('sem1'!AN14="","",'sem1'!AN14)</f>
        <v>6.5</v>
      </c>
      <c r="Q15" s="82">
        <f>'sem2'!AN14</f>
        <v>4.5</v>
      </c>
      <c r="R15" s="83">
        <f t="shared" si="5"/>
        <v>5.5</v>
      </c>
      <c r="S15" s="84">
        <f>IF('sem1'!AQ14="","",'sem1'!AQ14)</f>
        <v>5.4550000000000001</v>
      </c>
      <c r="T15" s="82">
        <f>'sem2'!AQ14</f>
        <v>4.5</v>
      </c>
      <c r="U15" s="83">
        <f t="shared" si="6"/>
        <v>4.9775</v>
      </c>
      <c r="V15" s="84">
        <f>IF('sem1'!AT14="","",'sem1'!AT14)</f>
        <v>6.125</v>
      </c>
      <c r="W15" s="82">
        <f>'sem2'!AT14</f>
        <v>6.75</v>
      </c>
      <c r="X15" s="83">
        <f t="shared" si="7"/>
        <v>6.4375</v>
      </c>
      <c r="Y15" s="84">
        <f t="shared" si="11"/>
        <v>6.1813888888888888</v>
      </c>
      <c r="Z15" s="84">
        <f t="shared" si="12"/>
        <v>4.9569444444444448</v>
      </c>
      <c r="AA15" s="83">
        <f t="shared" si="8"/>
        <v>5.5691666666666668</v>
      </c>
      <c r="AB15" s="81">
        <f t="shared" si="9"/>
        <v>12</v>
      </c>
      <c r="AC15" s="81" t="str">
        <f t="shared" si="10"/>
        <v>متوسط</v>
      </c>
      <c r="AD15" s="81" t="str">
        <f t="shared" si="0"/>
        <v>ينتقل</v>
      </c>
    </row>
    <row r="16" spans="1:30" x14ac:dyDescent="0.2">
      <c r="A16" s="81">
        <f>info!A21</f>
        <v>6</v>
      </c>
      <c r="B16" s="81">
        <f>info!D21</f>
        <v>0</v>
      </c>
      <c r="C16" s="81" t="str">
        <f>info!C21</f>
        <v>فاطمة</v>
      </c>
      <c r="D16" s="82">
        <f>IF('sem1'!U15="","",'sem1'!U15)</f>
        <v>3.05</v>
      </c>
      <c r="E16" s="82">
        <f>'sem2'!U15</f>
        <v>2.5499999999999998</v>
      </c>
      <c r="F16" s="83">
        <f t="shared" si="1"/>
        <v>2.8</v>
      </c>
      <c r="G16" s="82" t="str">
        <f>IF('sem1'!X15="","",'sem1'!X15)</f>
        <v/>
      </c>
      <c r="H16" s="82" t="str">
        <f>'sem2'!X15</f>
        <v/>
      </c>
      <c r="I16" s="83" t="str">
        <f t="shared" si="2"/>
        <v/>
      </c>
      <c r="J16" s="82">
        <f>IF('sem1'!AH15="","",'sem1'!AH15)</f>
        <v>4.333333333333333</v>
      </c>
      <c r="K16" s="82">
        <f>'sem2'!AH15</f>
        <v>2.6666666666666665</v>
      </c>
      <c r="L16" s="83">
        <f t="shared" si="3"/>
        <v>3.5</v>
      </c>
      <c r="M16" s="84">
        <f>IF('sem1'!AK15="","",'sem1'!AK15)</f>
        <v>4.5</v>
      </c>
      <c r="N16" s="82">
        <f>'sem2'!AK15</f>
        <v>1.5</v>
      </c>
      <c r="O16" s="83">
        <f t="shared" si="4"/>
        <v>3</v>
      </c>
      <c r="P16" s="84">
        <f>IF('sem1'!AN15="","",'sem1'!AN15)</f>
        <v>5.625</v>
      </c>
      <c r="Q16" s="82">
        <f>'sem2'!AN15</f>
        <v>2</v>
      </c>
      <c r="R16" s="83">
        <f t="shared" si="5"/>
        <v>3.8125</v>
      </c>
      <c r="S16" s="84">
        <f>IF('sem1'!AQ15="","",'sem1'!AQ15)</f>
        <v>3.54</v>
      </c>
      <c r="T16" s="82">
        <f>'sem2'!AQ15</f>
        <v>1</v>
      </c>
      <c r="U16" s="83">
        <f t="shared" si="6"/>
        <v>2.27</v>
      </c>
      <c r="V16" s="84">
        <f>IF('sem1'!AT15="","",'sem1'!AT15)</f>
        <v>5.5</v>
      </c>
      <c r="W16" s="82">
        <f>'sem2'!AT15</f>
        <v>5</v>
      </c>
      <c r="X16" s="83">
        <f t="shared" si="7"/>
        <v>5.25</v>
      </c>
      <c r="Y16" s="84">
        <f t="shared" si="11"/>
        <v>4.424722222222222</v>
      </c>
      <c r="Z16" s="84">
        <f t="shared" si="12"/>
        <v>2.4527777777777779</v>
      </c>
      <c r="AA16" s="83">
        <f t="shared" si="8"/>
        <v>3.4387499999999998</v>
      </c>
      <c r="AB16" s="81">
        <f t="shared" si="9"/>
        <v>24</v>
      </c>
      <c r="AC16" s="81" t="str">
        <f t="shared" si="10"/>
        <v>ناقص</v>
      </c>
      <c r="AD16" s="81" t="str">
        <f t="shared" si="0"/>
        <v>يكرر</v>
      </c>
    </row>
    <row r="17" spans="1:30" x14ac:dyDescent="0.2">
      <c r="A17" s="81">
        <f>info!A22</f>
        <v>7</v>
      </c>
      <c r="B17" s="81">
        <f>info!D22</f>
        <v>0</v>
      </c>
      <c r="C17" s="81" t="str">
        <f>info!C22</f>
        <v>مصطفى</v>
      </c>
      <c r="D17" s="82">
        <f>IF('sem1'!U16="","",'sem1'!U16)</f>
        <v>4</v>
      </c>
      <c r="E17" s="82">
        <f>'sem2'!U16</f>
        <v>4.4000000000000004</v>
      </c>
      <c r="F17" s="83">
        <f t="shared" si="1"/>
        <v>4.2</v>
      </c>
      <c r="G17" s="82" t="str">
        <f>IF('sem1'!X16="","",'sem1'!X16)</f>
        <v/>
      </c>
      <c r="H17" s="82" t="str">
        <f>'sem2'!X16</f>
        <v/>
      </c>
      <c r="I17" s="83" t="str">
        <f t="shared" si="2"/>
        <v/>
      </c>
      <c r="J17" s="82">
        <f>IF('sem1'!AH16="","",'sem1'!AH16)</f>
        <v>4.416666666666667</v>
      </c>
      <c r="K17" s="82">
        <f>'sem2'!AH16</f>
        <v>5.083333333333333</v>
      </c>
      <c r="L17" s="83">
        <f t="shared" si="3"/>
        <v>4.75</v>
      </c>
      <c r="M17" s="84">
        <f>IF('sem1'!AK16="","",'sem1'!AK16)</f>
        <v>6.58</v>
      </c>
      <c r="N17" s="82">
        <f>'sem2'!AK16</f>
        <v>7</v>
      </c>
      <c r="O17" s="83">
        <f t="shared" si="4"/>
        <v>6.79</v>
      </c>
      <c r="P17" s="84">
        <f>IF('sem1'!AN16="","",'sem1'!AN16)</f>
        <v>6</v>
      </c>
      <c r="Q17" s="82">
        <f>'sem2'!AN16</f>
        <v>6</v>
      </c>
      <c r="R17" s="83">
        <f t="shared" si="5"/>
        <v>6</v>
      </c>
      <c r="S17" s="84">
        <f>IF('sem1'!AQ16="","",'sem1'!AQ16)</f>
        <v>5</v>
      </c>
      <c r="T17" s="82">
        <f>'sem2'!AQ16</f>
        <v>5.875</v>
      </c>
      <c r="U17" s="83">
        <f t="shared" si="6"/>
        <v>5.4375</v>
      </c>
      <c r="V17" s="84">
        <f>IF('sem1'!AT16="","",'sem1'!AT16)</f>
        <v>5.5</v>
      </c>
      <c r="W17" s="82">
        <f>'sem2'!AT16</f>
        <v>6.5</v>
      </c>
      <c r="X17" s="83">
        <f t="shared" si="7"/>
        <v>6</v>
      </c>
      <c r="Y17" s="84">
        <f t="shared" si="11"/>
        <v>5.2494444444444452</v>
      </c>
      <c r="Z17" s="84">
        <f t="shared" si="12"/>
        <v>5.8097222222222227</v>
      </c>
      <c r="AA17" s="83">
        <f t="shared" si="8"/>
        <v>5.529583333333334</v>
      </c>
      <c r="AB17" s="81">
        <f t="shared" si="9"/>
        <v>13</v>
      </c>
      <c r="AC17" s="81" t="str">
        <f t="shared" si="10"/>
        <v>متوسط</v>
      </c>
      <c r="AD17" s="81" t="str">
        <f t="shared" si="0"/>
        <v>ينتقل</v>
      </c>
    </row>
    <row r="18" spans="1:30" x14ac:dyDescent="0.2">
      <c r="A18" s="81">
        <f>info!A23</f>
        <v>8</v>
      </c>
      <c r="B18" s="81">
        <f>info!D23</f>
        <v>0</v>
      </c>
      <c r="C18" s="81" t="str">
        <f>info!C23</f>
        <v>فريد</v>
      </c>
      <c r="D18" s="82">
        <f>IF('sem1'!U17="","",'sem1'!U17)</f>
        <v>5.7249999999999996</v>
      </c>
      <c r="E18" s="82">
        <f>'sem2'!U17</f>
        <v>6.9749999999999996</v>
      </c>
      <c r="F18" s="83">
        <f t="shared" si="1"/>
        <v>6.35</v>
      </c>
      <c r="G18" s="82" t="str">
        <f>IF('sem1'!X17="","",'sem1'!X17)</f>
        <v/>
      </c>
      <c r="H18" s="82" t="str">
        <f>'sem2'!X17</f>
        <v/>
      </c>
      <c r="I18" s="83" t="str">
        <f t="shared" si="2"/>
        <v/>
      </c>
      <c r="J18" s="82">
        <f>IF('sem1'!AH17="","",'sem1'!AH17)</f>
        <v>6.166666666666667</v>
      </c>
      <c r="K18" s="82">
        <f>'sem2'!AH17</f>
        <v>7.125</v>
      </c>
      <c r="L18" s="83">
        <f t="shared" si="3"/>
        <v>6.6458333333333339</v>
      </c>
      <c r="M18" s="84">
        <f>IF('sem1'!AK17="","",'sem1'!AK17)</f>
        <v>9.6649999999999991</v>
      </c>
      <c r="N18" s="82">
        <f>'sem2'!AK17</f>
        <v>8.375</v>
      </c>
      <c r="O18" s="83">
        <f t="shared" si="4"/>
        <v>9.02</v>
      </c>
      <c r="P18" s="84">
        <f>IF('sem1'!AN17="","",'sem1'!AN17)</f>
        <v>8.125</v>
      </c>
      <c r="Q18" s="82">
        <f>'sem2'!AN17</f>
        <v>7.75</v>
      </c>
      <c r="R18" s="83">
        <f t="shared" si="5"/>
        <v>7.9375</v>
      </c>
      <c r="S18" s="84">
        <f>IF('sem1'!AQ17="","",'sem1'!AQ17)</f>
        <v>8.2050000000000001</v>
      </c>
      <c r="T18" s="82">
        <f>'sem2'!AQ17</f>
        <v>9.6900000000000013</v>
      </c>
      <c r="U18" s="83">
        <f t="shared" si="6"/>
        <v>8.9475000000000016</v>
      </c>
      <c r="V18" s="84">
        <f>IF('sem1'!AT17="","",'sem1'!AT17)</f>
        <v>6.5</v>
      </c>
      <c r="W18" s="82">
        <f>'sem2'!AT17</f>
        <v>7</v>
      </c>
      <c r="X18" s="83">
        <f t="shared" si="7"/>
        <v>6.75</v>
      </c>
      <c r="Y18" s="84">
        <f t="shared" si="11"/>
        <v>7.3977777777777769</v>
      </c>
      <c r="Z18" s="84">
        <f t="shared" si="12"/>
        <v>7.8191666666666677</v>
      </c>
      <c r="AA18" s="83">
        <f t="shared" si="8"/>
        <v>7.6084722222222219</v>
      </c>
      <c r="AB18" s="81">
        <f t="shared" si="9"/>
        <v>3</v>
      </c>
      <c r="AC18" s="81" t="str">
        <f t="shared" si="10"/>
        <v xml:space="preserve">تشجيع </v>
      </c>
      <c r="AD18" s="81" t="str">
        <f t="shared" si="0"/>
        <v>ينتقل</v>
      </c>
    </row>
    <row r="19" spans="1:30" x14ac:dyDescent="0.2">
      <c r="A19" s="81">
        <f>info!A24</f>
        <v>9</v>
      </c>
      <c r="B19" s="81">
        <f>info!D24</f>
        <v>0</v>
      </c>
      <c r="C19" s="81" t="str">
        <f>info!C24</f>
        <v>كمال</v>
      </c>
      <c r="D19" s="82">
        <f>IF('sem1'!U18="","",'sem1'!U18)</f>
        <v>6.65</v>
      </c>
      <c r="E19" s="82">
        <f>'sem2'!U18</f>
        <v>7.0750000000000002</v>
      </c>
      <c r="F19" s="83">
        <f t="shared" si="1"/>
        <v>6.8625000000000007</v>
      </c>
      <c r="G19" s="82" t="str">
        <f>IF('sem1'!X18="","",'sem1'!X18)</f>
        <v/>
      </c>
      <c r="H19" s="82" t="str">
        <f>'sem2'!X18</f>
        <v/>
      </c>
      <c r="I19" s="83" t="str">
        <f t="shared" si="2"/>
        <v/>
      </c>
      <c r="J19" s="82">
        <f>IF('sem1'!AH18="","",'sem1'!AH18)</f>
        <v>7.833333333333333</v>
      </c>
      <c r="K19" s="82">
        <f>'sem2'!AH18</f>
        <v>7.833333333333333</v>
      </c>
      <c r="L19" s="83">
        <f t="shared" si="3"/>
        <v>7.833333333333333</v>
      </c>
      <c r="M19" s="84">
        <f>IF('sem1'!AK18="","",'sem1'!AK18)</f>
        <v>9.33</v>
      </c>
      <c r="N19" s="82">
        <f>'sem2'!AK18</f>
        <v>8.625</v>
      </c>
      <c r="O19" s="83">
        <f t="shared" si="4"/>
        <v>8.9774999999999991</v>
      </c>
      <c r="P19" s="84">
        <f>IF('sem1'!AN18="","",'sem1'!AN18)</f>
        <v>8.375</v>
      </c>
      <c r="Q19" s="82">
        <f>'sem2'!AN18</f>
        <v>7.125</v>
      </c>
      <c r="R19" s="83">
        <f t="shared" si="5"/>
        <v>7.75</v>
      </c>
      <c r="S19" s="84">
        <f>IF('sem1'!AQ18="","",'sem1'!AQ18)</f>
        <v>8.125</v>
      </c>
      <c r="T19" s="82">
        <f>'sem2'!AQ18</f>
        <v>9.125</v>
      </c>
      <c r="U19" s="83">
        <f t="shared" si="6"/>
        <v>8.625</v>
      </c>
      <c r="V19" s="84">
        <f>IF('sem1'!AT18="","",'sem1'!AT18)</f>
        <v>6.25</v>
      </c>
      <c r="W19" s="82">
        <f>'sem2'!AT18</f>
        <v>7</v>
      </c>
      <c r="X19" s="83">
        <f t="shared" si="7"/>
        <v>6.625</v>
      </c>
      <c r="Y19" s="84">
        <f t="shared" si="11"/>
        <v>7.7605555555555554</v>
      </c>
      <c r="Z19" s="84">
        <f t="shared" si="12"/>
        <v>7.7972222222222216</v>
      </c>
      <c r="AA19" s="83">
        <f t="shared" si="8"/>
        <v>7.7788888888888881</v>
      </c>
      <c r="AB19" s="81">
        <f t="shared" si="9"/>
        <v>2</v>
      </c>
      <c r="AC19" s="81" t="str">
        <f t="shared" si="10"/>
        <v xml:space="preserve">تشجيع </v>
      </c>
      <c r="AD19" s="81" t="str">
        <f t="shared" si="0"/>
        <v>ينتقل</v>
      </c>
    </row>
    <row r="20" spans="1:30" x14ac:dyDescent="0.2">
      <c r="A20" s="81">
        <f>info!A25</f>
        <v>10</v>
      </c>
      <c r="B20" s="81">
        <f>info!D25</f>
        <v>0</v>
      </c>
      <c r="C20" s="81" t="str">
        <f>info!C25</f>
        <v>لبنى</v>
      </c>
      <c r="D20" s="82">
        <f>IF('sem1'!U19="","",'sem1'!U19)</f>
        <v>4.2</v>
      </c>
      <c r="E20" s="82">
        <f>'sem2'!U19</f>
        <v>3.75</v>
      </c>
      <c r="F20" s="83">
        <f t="shared" si="1"/>
        <v>3.9750000000000001</v>
      </c>
      <c r="G20" s="82" t="str">
        <f>IF('sem1'!X19="","",'sem1'!X19)</f>
        <v/>
      </c>
      <c r="H20" s="82" t="str">
        <f>'sem2'!X19</f>
        <v/>
      </c>
      <c r="I20" s="83" t="str">
        <f t="shared" si="2"/>
        <v/>
      </c>
      <c r="J20" s="82">
        <f>IF('sem1'!AH19="","",'sem1'!AH19)</f>
        <v>4.916666666666667</v>
      </c>
      <c r="K20" s="82">
        <f>'sem2'!AH19</f>
        <v>3.5</v>
      </c>
      <c r="L20" s="83">
        <f t="shared" si="3"/>
        <v>4.2083333333333339</v>
      </c>
      <c r="M20" s="84">
        <f>IF('sem1'!AK19="","",'sem1'!AK19)</f>
        <v>5.5</v>
      </c>
      <c r="N20" s="82">
        <f>'sem2'!AK19</f>
        <v>3.375</v>
      </c>
      <c r="O20" s="83">
        <f t="shared" si="4"/>
        <v>4.4375</v>
      </c>
      <c r="P20" s="84">
        <f>IF('sem1'!AN19="","",'sem1'!AN19)</f>
        <v>6</v>
      </c>
      <c r="Q20" s="82">
        <f>'sem2'!AN19</f>
        <v>2.5</v>
      </c>
      <c r="R20" s="83">
        <f t="shared" si="5"/>
        <v>4.25</v>
      </c>
      <c r="S20" s="84">
        <f>IF('sem1'!AQ19="","",'sem1'!AQ19)</f>
        <v>2.875</v>
      </c>
      <c r="T20" s="82">
        <f>'sem2'!AQ19</f>
        <v>3.25</v>
      </c>
      <c r="U20" s="83">
        <f t="shared" si="6"/>
        <v>3.0625</v>
      </c>
      <c r="V20" s="84">
        <f>IF('sem1'!AT19="","",'sem1'!AT19)</f>
        <v>5.75</v>
      </c>
      <c r="W20" s="82">
        <f>'sem2'!AT19</f>
        <v>5</v>
      </c>
      <c r="X20" s="83">
        <f t="shared" si="7"/>
        <v>5.375</v>
      </c>
      <c r="Y20" s="84">
        <f t="shared" si="11"/>
        <v>4.8736111111111109</v>
      </c>
      <c r="Z20" s="84">
        <f t="shared" si="12"/>
        <v>3.5625</v>
      </c>
      <c r="AA20" s="83">
        <f t="shared" si="8"/>
        <v>4.218055555555555</v>
      </c>
      <c r="AB20" s="81">
        <f t="shared" si="9"/>
        <v>20</v>
      </c>
      <c r="AC20" s="81" t="str">
        <f t="shared" si="10"/>
        <v>دون المتوسط</v>
      </c>
      <c r="AD20" s="81" t="str">
        <f t="shared" si="0"/>
        <v>يكرر</v>
      </c>
    </row>
    <row r="21" spans="1:30" x14ac:dyDescent="0.2">
      <c r="A21" s="81">
        <f>info!A26</f>
        <v>11</v>
      </c>
      <c r="B21" s="81">
        <f>info!D26</f>
        <v>0</v>
      </c>
      <c r="C21" s="81" t="str">
        <f>info!C26</f>
        <v>أحمد</v>
      </c>
      <c r="D21" s="82">
        <f>IF('sem1'!U20="","",'sem1'!U20)</f>
        <v>6.7249999999999996</v>
      </c>
      <c r="E21" s="82">
        <f>'sem2'!U20</f>
        <v>7.6749999999999998</v>
      </c>
      <c r="F21" s="83">
        <f t="shared" si="1"/>
        <v>7.1999999999999993</v>
      </c>
      <c r="G21" s="82" t="str">
        <f>IF('sem1'!X20="","",'sem1'!X20)</f>
        <v/>
      </c>
      <c r="H21" s="82" t="str">
        <f>'sem2'!X20</f>
        <v/>
      </c>
      <c r="I21" s="83" t="str">
        <f t="shared" si="2"/>
        <v/>
      </c>
      <c r="J21" s="82">
        <f>IF('sem1'!AH20="","",'sem1'!AH20)</f>
        <v>6.25</v>
      </c>
      <c r="K21" s="82">
        <f>'sem2'!AH20</f>
        <v>7.041666666666667</v>
      </c>
      <c r="L21" s="83">
        <f t="shared" si="3"/>
        <v>6.6458333333333339</v>
      </c>
      <c r="M21" s="84">
        <f>IF('sem1'!AK20="","",'sem1'!AK20)</f>
        <v>7.75</v>
      </c>
      <c r="N21" s="82">
        <f>'sem2'!AK20</f>
        <v>6.25</v>
      </c>
      <c r="O21" s="83">
        <f t="shared" si="4"/>
        <v>7</v>
      </c>
      <c r="P21" s="84">
        <f>IF('sem1'!AN20="","",'sem1'!AN20)</f>
        <v>8</v>
      </c>
      <c r="Q21" s="82">
        <f>'sem2'!AN20</f>
        <v>6.125</v>
      </c>
      <c r="R21" s="83">
        <f t="shared" si="5"/>
        <v>7.0625</v>
      </c>
      <c r="S21" s="84">
        <f>IF('sem1'!AQ20="","",'sem1'!AQ20)</f>
        <v>7.83</v>
      </c>
      <c r="T21" s="82">
        <f>'sem2'!AQ20</f>
        <v>8.5</v>
      </c>
      <c r="U21" s="83">
        <f t="shared" si="6"/>
        <v>8.1649999999999991</v>
      </c>
      <c r="V21" s="84">
        <f>IF('sem1'!AT20="","",'sem1'!AT20)</f>
        <v>6.5</v>
      </c>
      <c r="W21" s="82">
        <f>'sem2'!AT20</f>
        <v>7.25</v>
      </c>
      <c r="X21" s="83">
        <f t="shared" si="7"/>
        <v>6.875</v>
      </c>
      <c r="Y21" s="84">
        <f t="shared" si="11"/>
        <v>7.1758333333333333</v>
      </c>
      <c r="Z21" s="84">
        <f t="shared" si="12"/>
        <v>7.1402777777777784</v>
      </c>
      <c r="AA21" s="83">
        <f t="shared" si="8"/>
        <v>7.1580555555555563</v>
      </c>
      <c r="AB21" s="81">
        <f t="shared" si="9"/>
        <v>6</v>
      </c>
      <c r="AC21" s="81" t="str">
        <f t="shared" si="10"/>
        <v xml:space="preserve">تشجيع </v>
      </c>
      <c r="AD21" s="81" t="str">
        <f t="shared" si="0"/>
        <v>ينتقل</v>
      </c>
    </row>
    <row r="22" spans="1:30" x14ac:dyDescent="0.2">
      <c r="A22" s="81">
        <f>info!A27</f>
        <v>12</v>
      </c>
      <c r="B22" s="81">
        <f>info!D27</f>
        <v>0</v>
      </c>
      <c r="C22" s="81" t="str">
        <f>info!C27</f>
        <v>سلمان</v>
      </c>
      <c r="D22" s="82">
        <f>IF('sem1'!U21="","",'sem1'!U21)</f>
        <v>7.0750000000000002</v>
      </c>
      <c r="E22" s="82">
        <f>'sem2'!U21</f>
        <v>8.2750000000000004</v>
      </c>
      <c r="F22" s="83">
        <f t="shared" si="1"/>
        <v>7.6750000000000007</v>
      </c>
      <c r="G22" s="82" t="str">
        <f>IF('sem1'!X21="","",'sem1'!X21)</f>
        <v/>
      </c>
      <c r="H22" s="82" t="str">
        <f>'sem2'!X21</f>
        <v/>
      </c>
      <c r="I22" s="83" t="str">
        <f t="shared" si="2"/>
        <v/>
      </c>
      <c r="J22" s="82">
        <f>IF('sem1'!AH21="","",'sem1'!AH21)</f>
        <v>8.1666666666666661</v>
      </c>
      <c r="K22" s="82">
        <f>'sem2'!AH21</f>
        <v>8.3333333333333339</v>
      </c>
      <c r="L22" s="83">
        <f t="shared" si="3"/>
        <v>8.25</v>
      </c>
      <c r="M22" s="84">
        <f>IF('sem1'!AK21="","",'sem1'!AK21)</f>
        <v>10</v>
      </c>
      <c r="N22" s="82">
        <f>'sem2'!AK21</f>
        <v>9</v>
      </c>
      <c r="O22" s="83">
        <f t="shared" si="4"/>
        <v>9.5</v>
      </c>
      <c r="P22" s="84">
        <f>IF('sem1'!AN21="","",'sem1'!AN21)</f>
        <v>8.75</v>
      </c>
      <c r="Q22" s="82">
        <f>'sem2'!AN21</f>
        <v>8.5</v>
      </c>
      <c r="R22" s="83">
        <f t="shared" si="5"/>
        <v>8.625</v>
      </c>
      <c r="S22" s="84">
        <f>IF('sem1'!AQ21="","",'sem1'!AQ21)</f>
        <v>8.94</v>
      </c>
      <c r="T22" s="82">
        <f>'sem2'!AQ21</f>
        <v>9.3150000000000013</v>
      </c>
      <c r="U22" s="83">
        <f t="shared" si="6"/>
        <v>9.1275000000000013</v>
      </c>
      <c r="V22" s="84">
        <f>IF('sem1'!AT21="","",'sem1'!AT21)</f>
        <v>6.5</v>
      </c>
      <c r="W22" s="82">
        <f>'sem2'!AT21</f>
        <v>7.5</v>
      </c>
      <c r="X22" s="83">
        <f t="shared" si="7"/>
        <v>7</v>
      </c>
      <c r="Y22" s="84">
        <f t="shared" si="11"/>
        <v>8.2386111111111102</v>
      </c>
      <c r="Z22" s="84">
        <f t="shared" si="12"/>
        <v>8.487222222222222</v>
      </c>
      <c r="AA22" s="83">
        <f t="shared" si="8"/>
        <v>8.362916666666667</v>
      </c>
      <c r="AB22" s="81">
        <f t="shared" si="9"/>
        <v>1</v>
      </c>
      <c r="AC22" s="81" t="str">
        <f t="shared" si="10"/>
        <v xml:space="preserve"> تنويه </v>
      </c>
      <c r="AD22" s="81" t="str">
        <f t="shared" si="0"/>
        <v>ينتقل</v>
      </c>
    </row>
    <row r="23" spans="1:30" x14ac:dyDescent="0.2">
      <c r="A23" s="81">
        <f>info!A28</f>
        <v>13</v>
      </c>
      <c r="B23" s="81">
        <f>info!D28</f>
        <v>0</v>
      </c>
      <c r="C23" s="81" t="str">
        <f>info!C28</f>
        <v>مروة</v>
      </c>
      <c r="D23" s="82">
        <f>IF('sem1'!U22="","",'sem1'!U22)</f>
        <v>3.95</v>
      </c>
      <c r="E23" s="82">
        <f>'sem2'!U22</f>
        <v>4.5</v>
      </c>
      <c r="F23" s="83">
        <f t="shared" si="1"/>
        <v>4.2249999999999996</v>
      </c>
      <c r="G23" s="82" t="str">
        <f>IF('sem1'!X22="","",'sem1'!X22)</f>
        <v/>
      </c>
      <c r="H23" s="82" t="str">
        <f>'sem2'!X22</f>
        <v/>
      </c>
      <c r="I23" s="83" t="str">
        <f t="shared" si="2"/>
        <v/>
      </c>
      <c r="J23" s="82">
        <f>IF('sem1'!AH22="","",'sem1'!AH22)</f>
        <v>4.791666666666667</v>
      </c>
      <c r="K23" s="82">
        <f>'sem2'!AH22</f>
        <v>5.333333333333333</v>
      </c>
      <c r="L23" s="83">
        <f t="shared" si="3"/>
        <v>5.0625</v>
      </c>
      <c r="M23" s="84">
        <f>IF('sem1'!AK22="","",'sem1'!AK22)</f>
        <v>5.875</v>
      </c>
      <c r="N23" s="82">
        <f>'sem2'!AK22</f>
        <v>5.75</v>
      </c>
      <c r="O23" s="83">
        <f t="shared" si="4"/>
        <v>5.8125</v>
      </c>
      <c r="P23" s="84">
        <f>IF('sem1'!AN22="","",'sem1'!AN22)</f>
        <v>6.375</v>
      </c>
      <c r="Q23" s="82">
        <f>'sem2'!AN22</f>
        <v>6.5</v>
      </c>
      <c r="R23" s="83">
        <f t="shared" si="5"/>
        <v>6.4375</v>
      </c>
      <c r="S23" s="84">
        <f>IF('sem1'!AQ22="","",'sem1'!AQ22)</f>
        <v>3.33</v>
      </c>
      <c r="T23" s="82">
        <f>'sem2'!AQ22</f>
        <v>4.6899999999999995</v>
      </c>
      <c r="U23" s="83">
        <f t="shared" si="6"/>
        <v>4.01</v>
      </c>
      <c r="V23" s="84">
        <f>IF('sem1'!AT22="","",'sem1'!AT22)</f>
        <v>6.25</v>
      </c>
      <c r="W23" s="82">
        <f>'sem2'!AT22</f>
        <v>6.75</v>
      </c>
      <c r="X23" s="83">
        <f t="shared" si="7"/>
        <v>6.5</v>
      </c>
      <c r="Y23" s="84">
        <f t="shared" si="11"/>
        <v>5.0952777777777776</v>
      </c>
      <c r="Z23" s="84">
        <f t="shared" si="12"/>
        <v>5.5872222222222225</v>
      </c>
      <c r="AA23" s="83">
        <f t="shared" si="8"/>
        <v>5.3412500000000005</v>
      </c>
      <c r="AB23" s="81">
        <f t="shared" si="9"/>
        <v>17</v>
      </c>
      <c r="AC23" s="81" t="str">
        <f t="shared" si="10"/>
        <v>متوسط</v>
      </c>
      <c r="AD23" s="81" t="str">
        <f t="shared" si="0"/>
        <v>ينتقل</v>
      </c>
    </row>
    <row r="24" spans="1:30" x14ac:dyDescent="0.2">
      <c r="A24" s="81">
        <f>info!A29</f>
        <v>14</v>
      </c>
      <c r="B24" s="81">
        <f>info!D29</f>
        <v>0</v>
      </c>
      <c r="C24" s="81" t="str">
        <f>info!C29</f>
        <v>خالد</v>
      </c>
      <c r="D24" s="82">
        <f>IF('sem1'!U23="","",'sem1'!U23)</f>
        <v>6.2750000000000004</v>
      </c>
      <c r="E24" s="82">
        <f>'sem2'!U23</f>
        <v>6.9249999999999998</v>
      </c>
      <c r="F24" s="83">
        <f t="shared" si="1"/>
        <v>6.6</v>
      </c>
      <c r="G24" s="82" t="str">
        <f>IF('sem1'!X23="","",'sem1'!X23)</f>
        <v/>
      </c>
      <c r="H24" s="82" t="str">
        <f>'sem2'!X23</f>
        <v/>
      </c>
      <c r="I24" s="83" t="str">
        <f t="shared" si="2"/>
        <v/>
      </c>
      <c r="J24" s="82">
        <f>IF('sem1'!AH23="","",'sem1'!AH23)</f>
        <v>6.25</v>
      </c>
      <c r="K24" s="82">
        <f>'sem2'!AH23</f>
        <v>7.5</v>
      </c>
      <c r="L24" s="83">
        <f t="shared" si="3"/>
        <v>6.875</v>
      </c>
      <c r="M24" s="84">
        <f>IF('sem1'!AK23="","",'sem1'!AK23)</f>
        <v>7.665</v>
      </c>
      <c r="N24" s="82">
        <f>'sem2'!AK23</f>
        <v>5.25</v>
      </c>
      <c r="O24" s="83">
        <f t="shared" si="4"/>
        <v>6.4574999999999996</v>
      </c>
      <c r="P24" s="84">
        <f>IF('sem1'!AN23="","",'sem1'!AN23)</f>
        <v>7.25</v>
      </c>
      <c r="Q24" s="82">
        <f>'sem2'!AN23</f>
        <v>7.75</v>
      </c>
      <c r="R24" s="83">
        <f t="shared" si="5"/>
        <v>7.5</v>
      </c>
      <c r="S24" s="84">
        <f>IF('sem1'!AQ23="","",'sem1'!AQ23)</f>
        <v>6.625</v>
      </c>
      <c r="T24" s="82">
        <f>'sem2'!AQ23</f>
        <v>8.75</v>
      </c>
      <c r="U24" s="83">
        <f t="shared" si="6"/>
        <v>7.6875</v>
      </c>
      <c r="V24" s="84">
        <f>IF('sem1'!AT23="","",'sem1'!AT23)</f>
        <v>6.5</v>
      </c>
      <c r="W24" s="82">
        <f>'sem2'!AT23</f>
        <v>7.375</v>
      </c>
      <c r="X24" s="83">
        <f t="shared" si="7"/>
        <v>6.9375</v>
      </c>
      <c r="Y24" s="84">
        <f t="shared" si="11"/>
        <v>6.7608333333333333</v>
      </c>
      <c r="Z24" s="84">
        <f t="shared" si="12"/>
        <v>7.2583333333333329</v>
      </c>
      <c r="AA24" s="83">
        <f t="shared" si="8"/>
        <v>7.0095833333333335</v>
      </c>
      <c r="AB24" s="81">
        <f t="shared" si="9"/>
        <v>7</v>
      </c>
      <c r="AC24" s="81" t="str">
        <f t="shared" si="10"/>
        <v xml:space="preserve">تشجيع </v>
      </c>
      <c r="AD24" s="81" t="str">
        <f t="shared" si="0"/>
        <v>ينتقل</v>
      </c>
    </row>
    <row r="25" spans="1:30" x14ac:dyDescent="0.2">
      <c r="A25" s="81">
        <f>info!A30</f>
        <v>15</v>
      </c>
      <c r="B25" s="81">
        <f>info!D30</f>
        <v>0</v>
      </c>
      <c r="C25" s="81" t="str">
        <f>info!C30</f>
        <v>سفيان</v>
      </c>
      <c r="D25" s="82">
        <f>IF('sem1'!U24="","",'sem1'!U24)</f>
        <v>4.5</v>
      </c>
      <c r="E25" s="82">
        <f>'sem2'!U24</f>
        <v>5.0999999999999996</v>
      </c>
      <c r="F25" s="83">
        <f t="shared" si="1"/>
        <v>4.8</v>
      </c>
      <c r="G25" s="82" t="str">
        <f>IF('sem1'!X24="","",'sem1'!X24)</f>
        <v/>
      </c>
      <c r="H25" s="82" t="str">
        <f>'sem2'!X24</f>
        <v/>
      </c>
      <c r="I25" s="83" t="str">
        <f t="shared" si="2"/>
        <v/>
      </c>
      <c r="J25" s="82">
        <f>IF('sem1'!AH24="","",'sem1'!AH24)</f>
        <v>5</v>
      </c>
      <c r="K25" s="82">
        <f>'sem2'!AH24</f>
        <v>5.75</v>
      </c>
      <c r="L25" s="83">
        <f t="shared" si="3"/>
        <v>5.375</v>
      </c>
      <c r="M25" s="84">
        <f>IF('sem1'!AK24="","",'sem1'!AK24)</f>
        <v>4.415</v>
      </c>
      <c r="N25" s="82">
        <f>'sem2'!AK24</f>
        <v>5.875</v>
      </c>
      <c r="O25" s="83">
        <f t="shared" si="4"/>
        <v>5.1449999999999996</v>
      </c>
      <c r="P25" s="84">
        <f>IF('sem1'!AN24="","",'sem1'!AN24)</f>
        <v>7.375</v>
      </c>
      <c r="Q25" s="82">
        <f>'sem2'!AN24</f>
        <v>6</v>
      </c>
      <c r="R25" s="83">
        <f t="shared" si="5"/>
        <v>6.6875</v>
      </c>
      <c r="S25" s="84">
        <f>IF('sem1'!AQ24="","",'sem1'!AQ24)</f>
        <v>5.04</v>
      </c>
      <c r="T25" s="82">
        <f>'sem2'!AQ24</f>
        <v>4.4399999999999995</v>
      </c>
      <c r="U25" s="83">
        <f t="shared" si="6"/>
        <v>4.74</v>
      </c>
      <c r="V25" s="84">
        <f>IF('sem1'!AT24="","",'sem1'!AT24)</f>
        <v>5.75</v>
      </c>
      <c r="W25" s="82">
        <f>'sem2'!AT24</f>
        <v>6.25</v>
      </c>
      <c r="X25" s="83">
        <f t="shared" si="7"/>
        <v>6</v>
      </c>
      <c r="Y25" s="84">
        <f t="shared" si="11"/>
        <v>5.3466666666666667</v>
      </c>
      <c r="Z25" s="84">
        <f t="shared" si="12"/>
        <v>5.5691666666666668</v>
      </c>
      <c r="AA25" s="83">
        <f t="shared" si="8"/>
        <v>5.4579166666666667</v>
      </c>
      <c r="AB25" s="81">
        <f t="shared" si="9"/>
        <v>14</v>
      </c>
      <c r="AC25" s="81" t="str">
        <f t="shared" si="10"/>
        <v>متوسط</v>
      </c>
      <c r="AD25" s="81" t="str">
        <f t="shared" si="0"/>
        <v>ينتقل</v>
      </c>
    </row>
    <row r="26" spans="1:30" x14ac:dyDescent="0.2">
      <c r="A26" s="81">
        <f>info!A31</f>
        <v>16</v>
      </c>
      <c r="B26" s="81">
        <f>info!D31</f>
        <v>0</v>
      </c>
      <c r="C26" s="81" t="str">
        <f>info!C31</f>
        <v>لمياء</v>
      </c>
      <c r="D26" s="82">
        <f>IF('sem1'!U25="","",'sem1'!U25)</f>
        <v>4.875</v>
      </c>
      <c r="E26" s="82">
        <f>'sem2'!U25</f>
        <v>5.9</v>
      </c>
      <c r="F26" s="83">
        <f t="shared" si="1"/>
        <v>5.3875000000000002</v>
      </c>
      <c r="G26" s="82" t="str">
        <f>IF('sem1'!X25="","",'sem1'!X25)</f>
        <v/>
      </c>
      <c r="H26" s="82" t="str">
        <f>'sem2'!X25</f>
        <v/>
      </c>
      <c r="I26" s="83" t="str">
        <f t="shared" si="2"/>
        <v/>
      </c>
      <c r="J26" s="82">
        <f>IF('sem1'!AH25="","",'sem1'!AH25)</f>
        <v>5.625</v>
      </c>
      <c r="K26" s="82">
        <f>'sem2'!AH25</f>
        <v>6</v>
      </c>
      <c r="L26" s="83">
        <f t="shared" si="3"/>
        <v>5.8125</v>
      </c>
      <c r="M26" s="84">
        <f>IF('sem1'!AK25="","",'sem1'!AK25)</f>
        <v>6.83</v>
      </c>
      <c r="N26" s="82">
        <f>'sem2'!AK25</f>
        <v>8</v>
      </c>
      <c r="O26" s="83">
        <f t="shared" si="4"/>
        <v>7.415</v>
      </c>
      <c r="P26" s="84">
        <f>IF('sem1'!AN25="","",'sem1'!AN25)</f>
        <v>6.625</v>
      </c>
      <c r="Q26" s="82">
        <f>'sem2'!AN25</f>
        <v>4.75</v>
      </c>
      <c r="R26" s="83">
        <f t="shared" si="5"/>
        <v>5.6875</v>
      </c>
      <c r="S26" s="84">
        <f>IF('sem1'!AQ25="","",'sem1'!AQ25)</f>
        <v>5.29</v>
      </c>
      <c r="T26" s="82">
        <f>'sem2'!AQ25</f>
        <v>4.9399999999999995</v>
      </c>
      <c r="U26" s="83">
        <f t="shared" si="6"/>
        <v>5.1150000000000002</v>
      </c>
      <c r="V26" s="84">
        <f>IF('sem1'!AT25="","",'sem1'!AT25)</f>
        <v>6</v>
      </c>
      <c r="W26" s="82">
        <f>'sem2'!AT25</f>
        <v>6.25</v>
      </c>
      <c r="X26" s="83">
        <f t="shared" si="7"/>
        <v>6.125</v>
      </c>
      <c r="Y26" s="84">
        <f t="shared" si="11"/>
        <v>5.8741666666666665</v>
      </c>
      <c r="Z26" s="84">
        <f t="shared" si="12"/>
        <v>5.9733333333333327</v>
      </c>
      <c r="AA26" s="83">
        <f t="shared" si="8"/>
        <v>5.9237500000000001</v>
      </c>
      <c r="AB26" s="81">
        <f t="shared" si="9"/>
        <v>10</v>
      </c>
      <c r="AC26" s="81" t="str">
        <f t="shared" si="10"/>
        <v>متوسط</v>
      </c>
      <c r="AD26" s="81" t="str">
        <f t="shared" si="0"/>
        <v>ينتقل</v>
      </c>
    </row>
    <row r="27" spans="1:30" x14ac:dyDescent="0.2">
      <c r="A27" s="81">
        <f>info!A32</f>
        <v>17</v>
      </c>
      <c r="B27" s="81">
        <f>info!D32</f>
        <v>0</v>
      </c>
      <c r="C27" s="81" t="str">
        <f>info!C32</f>
        <v>مريم</v>
      </c>
      <c r="D27" s="82">
        <f>IF('sem1'!U26="","",'sem1'!U26)</f>
        <v>6.95</v>
      </c>
      <c r="E27" s="82">
        <f>'sem2'!U26</f>
        <v>7.05</v>
      </c>
      <c r="F27" s="83">
        <f t="shared" si="1"/>
        <v>7</v>
      </c>
      <c r="G27" s="82" t="str">
        <f>IF('sem1'!X26="","",'sem1'!X26)</f>
        <v/>
      </c>
      <c r="H27" s="82" t="str">
        <f>'sem2'!X26</f>
        <v/>
      </c>
      <c r="I27" s="83" t="str">
        <f t="shared" si="2"/>
        <v/>
      </c>
      <c r="J27" s="82">
        <f>IF('sem1'!AH26="","",'sem1'!AH26)</f>
        <v>7.083333333333333</v>
      </c>
      <c r="K27" s="82">
        <f>'sem2'!AH26</f>
        <v>7.333333333333333</v>
      </c>
      <c r="L27" s="83">
        <f t="shared" si="3"/>
        <v>7.208333333333333</v>
      </c>
      <c r="M27" s="84">
        <f>IF('sem1'!AK26="","",'sem1'!AK26)</f>
        <v>9.1649999999999991</v>
      </c>
      <c r="N27" s="82">
        <f>'sem2'!AK26</f>
        <v>7</v>
      </c>
      <c r="O27" s="83">
        <f t="shared" si="4"/>
        <v>8.0824999999999996</v>
      </c>
      <c r="P27" s="84">
        <f>IF('sem1'!AN26="","",'sem1'!AN26)</f>
        <v>7.5</v>
      </c>
      <c r="Q27" s="82">
        <f>'sem2'!AN26</f>
        <v>6.5</v>
      </c>
      <c r="R27" s="83">
        <f t="shared" si="5"/>
        <v>7</v>
      </c>
      <c r="S27" s="84">
        <f>IF('sem1'!AQ26="","",'sem1'!AQ26)</f>
        <v>8.0399999999999991</v>
      </c>
      <c r="T27" s="82">
        <f>'sem2'!AQ26</f>
        <v>8.1900000000000013</v>
      </c>
      <c r="U27" s="83">
        <f t="shared" si="6"/>
        <v>8.1150000000000002</v>
      </c>
      <c r="V27" s="84">
        <f>IF('sem1'!AT26="","",'sem1'!AT26)</f>
        <v>6.75</v>
      </c>
      <c r="W27" s="82">
        <f>'sem2'!AT26</f>
        <v>6.75</v>
      </c>
      <c r="X27" s="83">
        <f t="shared" si="7"/>
        <v>6.75</v>
      </c>
      <c r="Y27" s="84">
        <f t="shared" si="11"/>
        <v>7.5813888888888883</v>
      </c>
      <c r="Z27" s="84">
        <f t="shared" si="12"/>
        <v>7.1372222222222232</v>
      </c>
      <c r="AA27" s="83">
        <f t="shared" si="8"/>
        <v>7.3593055555555562</v>
      </c>
      <c r="AB27" s="81">
        <f t="shared" si="9"/>
        <v>5</v>
      </c>
      <c r="AC27" s="81" t="str">
        <f t="shared" si="10"/>
        <v xml:space="preserve">تشجيع </v>
      </c>
      <c r="AD27" s="81" t="str">
        <f t="shared" si="0"/>
        <v>ينتقل</v>
      </c>
    </row>
    <row r="28" spans="1:30" x14ac:dyDescent="0.2">
      <c r="A28" s="81">
        <f>info!A33</f>
        <v>18</v>
      </c>
      <c r="B28" s="81">
        <f>info!D33</f>
        <v>0</v>
      </c>
      <c r="C28" s="81" t="str">
        <f>info!C33</f>
        <v>لقمان</v>
      </c>
      <c r="D28" s="82">
        <f>IF('sem1'!U27="","",'sem1'!U27)</f>
        <v>3.6</v>
      </c>
      <c r="E28" s="82">
        <f>'sem2'!U27</f>
        <v>3.35</v>
      </c>
      <c r="F28" s="83">
        <f t="shared" si="1"/>
        <v>3.4750000000000001</v>
      </c>
      <c r="G28" s="82" t="str">
        <f>IF('sem1'!X27="","",'sem1'!X27)</f>
        <v/>
      </c>
      <c r="H28" s="82" t="str">
        <f>'sem2'!X27</f>
        <v/>
      </c>
      <c r="I28" s="83" t="str">
        <f t="shared" si="2"/>
        <v/>
      </c>
      <c r="J28" s="82">
        <f>IF('sem1'!AH27="","",'sem1'!AH27)</f>
        <v>5.416666666666667</v>
      </c>
      <c r="K28" s="82">
        <f>'sem2'!AH27</f>
        <v>3.8333333333333335</v>
      </c>
      <c r="L28" s="83">
        <f t="shared" si="3"/>
        <v>4.625</v>
      </c>
      <c r="M28" s="84">
        <f>IF('sem1'!AK27="","",'sem1'!AK27)</f>
        <v>5.33</v>
      </c>
      <c r="N28" s="82">
        <f>'sem2'!AK27</f>
        <v>2.25</v>
      </c>
      <c r="O28" s="83">
        <f t="shared" si="4"/>
        <v>3.79</v>
      </c>
      <c r="P28" s="84">
        <f>IF('sem1'!AN27="","",'sem1'!AN27)</f>
        <v>5.625</v>
      </c>
      <c r="Q28" s="82">
        <f>'sem2'!AN27</f>
        <v>3</v>
      </c>
      <c r="R28" s="83">
        <f t="shared" si="5"/>
        <v>4.3125</v>
      </c>
      <c r="S28" s="84">
        <f>IF('sem1'!AQ27="","",'sem1'!AQ27)</f>
        <v>2.125</v>
      </c>
      <c r="T28" s="82">
        <f>'sem2'!AQ27</f>
        <v>1.875</v>
      </c>
      <c r="U28" s="83">
        <f t="shared" si="6"/>
        <v>2</v>
      </c>
      <c r="V28" s="84">
        <f>IF('sem1'!AT27="","",'sem1'!AT27)</f>
        <v>6.375</v>
      </c>
      <c r="W28" s="82">
        <f>'sem2'!AT27</f>
        <v>5.5</v>
      </c>
      <c r="X28" s="83">
        <f t="shared" si="7"/>
        <v>5.9375</v>
      </c>
      <c r="Y28" s="84">
        <f t="shared" si="11"/>
        <v>4.7452777777777779</v>
      </c>
      <c r="Z28" s="84">
        <f t="shared" si="12"/>
        <v>3.3013888888888889</v>
      </c>
      <c r="AA28" s="83">
        <f t="shared" si="8"/>
        <v>4.0233333333333334</v>
      </c>
      <c r="AB28" s="81">
        <f t="shared" si="9"/>
        <v>22</v>
      </c>
      <c r="AC28" s="81" t="str">
        <f t="shared" si="10"/>
        <v>دون المتوسط</v>
      </c>
      <c r="AD28" s="81" t="str">
        <f t="shared" si="0"/>
        <v>يكرر</v>
      </c>
    </row>
    <row r="29" spans="1:30" x14ac:dyDescent="0.2">
      <c r="A29" s="81">
        <f>info!A34</f>
        <v>19</v>
      </c>
      <c r="B29" s="81">
        <f>info!D34</f>
        <v>0</v>
      </c>
      <c r="C29" s="81" t="str">
        <f>info!C34</f>
        <v>محمد</v>
      </c>
      <c r="D29" s="82">
        <f>IF('sem1'!U28="","",'sem1'!U28)</f>
        <v>2.8</v>
      </c>
      <c r="E29" s="82">
        <f>'sem2'!U28</f>
        <v>1.5</v>
      </c>
      <c r="F29" s="83">
        <f t="shared" si="1"/>
        <v>2.15</v>
      </c>
      <c r="G29" s="82" t="str">
        <f>IF('sem1'!X28="","",'sem1'!X28)</f>
        <v/>
      </c>
      <c r="H29" s="82" t="str">
        <f>'sem2'!X28</f>
        <v/>
      </c>
      <c r="I29" s="83" t="str">
        <f t="shared" si="2"/>
        <v/>
      </c>
      <c r="J29" s="82">
        <f>IF('sem1'!AH28="","",'sem1'!AH28)</f>
        <v>4.083333333333333</v>
      </c>
      <c r="K29" s="82">
        <f>'sem2'!AH28</f>
        <v>2.3333333333333335</v>
      </c>
      <c r="L29" s="83">
        <f t="shared" si="3"/>
        <v>3.208333333333333</v>
      </c>
      <c r="M29" s="84">
        <f>IF('sem1'!AK28="","",'sem1'!AK28)</f>
        <v>2.75</v>
      </c>
      <c r="N29" s="82">
        <f>'sem2'!AK28</f>
        <v>1.75</v>
      </c>
      <c r="O29" s="83">
        <f t="shared" si="4"/>
        <v>2.25</v>
      </c>
      <c r="P29" s="84">
        <f>IF('sem1'!AN28="","",'sem1'!AN28)</f>
        <v>4.5</v>
      </c>
      <c r="Q29" s="82">
        <f>'sem2'!AN28</f>
        <v>1.5</v>
      </c>
      <c r="R29" s="83">
        <f t="shared" si="5"/>
        <v>3</v>
      </c>
      <c r="S29" s="84">
        <f>IF('sem1'!AQ28="","",'sem1'!AQ28)</f>
        <v>2.75</v>
      </c>
      <c r="T29" s="82">
        <f>'sem2'!AQ28</f>
        <v>1</v>
      </c>
      <c r="U29" s="83">
        <f t="shared" si="6"/>
        <v>1.875</v>
      </c>
      <c r="V29" s="84">
        <f>IF('sem1'!AT28="","",'sem1'!AT28)</f>
        <v>5.875</v>
      </c>
      <c r="W29" s="82">
        <f>'sem2'!AT28</f>
        <v>4.5</v>
      </c>
      <c r="X29" s="83">
        <f t="shared" si="7"/>
        <v>5.1875</v>
      </c>
      <c r="Y29" s="84">
        <f t="shared" si="11"/>
        <v>3.7930555555555556</v>
      </c>
      <c r="Z29" s="84">
        <f t="shared" si="12"/>
        <v>2.0972222222222223</v>
      </c>
      <c r="AA29" s="83">
        <f t="shared" si="8"/>
        <v>2.9451388888888888</v>
      </c>
      <c r="AB29" s="81">
        <f t="shared" si="9"/>
        <v>25</v>
      </c>
      <c r="AC29" s="81" t="str">
        <f t="shared" si="10"/>
        <v>تنبيه</v>
      </c>
      <c r="AD29" s="81" t="str">
        <f t="shared" si="0"/>
        <v>يكرر</v>
      </c>
    </row>
    <row r="30" spans="1:30" x14ac:dyDescent="0.2">
      <c r="A30" s="81">
        <f>info!A35</f>
        <v>20</v>
      </c>
      <c r="B30" s="81">
        <f>info!D35</f>
        <v>0</v>
      </c>
      <c r="C30" s="81" t="str">
        <f>info!C35</f>
        <v>سليم</v>
      </c>
      <c r="D30" s="82">
        <f>IF('sem1'!U29="","",'sem1'!U29)</f>
        <v>6.25</v>
      </c>
      <c r="E30" s="82">
        <f>'sem2'!U29</f>
        <v>6.8250000000000002</v>
      </c>
      <c r="F30" s="83">
        <f t="shared" si="1"/>
        <v>6.5374999999999996</v>
      </c>
      <c r="G30" s="82" t="str">
        <f>IF('sem1'!X29="","",'sem1'!X29)</f>
        <v/>
      </c>
      <c r="H30" s="82" t="str">
        <f>'sem2'!X29</f>
        <v/>
      </c>
      <c r="I30" s="83" t="str">
        <f t="shared" si="2"/>
        <v/>
      </c>
      <c r="J30" s="82">
        <f>IF('sem1'!AH29="","",'sem1'!AH29)</f>
        <v>6.291666666666667</v>
      </c>
      <c r="K30" s="82">
        <f>'sem2'!AH29</f>
        <v>6</v>
      </c>
      <c r="L30" s="83">
        <f t="shared" si="3"/>
        <v>6.1458333333333339</v>
      </c>
      <c r="M30" s="84">
        <f>IF('sem1'!AK29="","",'sem1'!AK29)</f>
        <v>7.25</v>
      </c>
      <c r="N30" s="82">
        <f>'sem2'!AK29</f>
        <v>9.25</v>
      </c>
      <c r="O30" s="83">
        <f t="shared" si="4"/>
        <v>8.25</v>
      </c>
      <c r="P30" s="84">
        <f>IF('sem1'!AN29="","",'sem1'!AN29)</f>
        <v>8.25</v>
      </c>
      <c r="Q30" s="82">
        <f>'sem2'!AN29</f>
        <v>7.125</v>
      </c>
      <c r="R30" s="83">
        <f t="shared" si="5"/>
        <v>7.6875</v>
      </c>
      <c r="S30" s="84">
        <f>IF('sem1'!AQ29="","",'sem1'!AQ29)</f>
        <v>6.915</v>
      </c>
      <c r="T30" s="82">
        <f>'sem2'!AQ29</f>
        <v>6.44</v>
      </c>
      <c r="U30" s="83">
        <f t="shared" si="6"/>
        <v>6.6775000000000002</v>
      </c>
      <c r="V30" s="84">
        <f>IF('sem1'!AT29="","",'sem1'!AT29)</f>
        <v>6.5</v>
      </c>
      <c r="W30" s="82">
        <f>'sem2'!AT29</f>
        <v>6.875</v>
      </c>
      <c r="X30" s="83">
        <f t="shared" si="7"/>
        <v>6.6875</v>
      </c>
      <c r="Y30" s="84">
        <f t="shared" si="11"/>
        <v>6.9094444444444454</v>
      </c>
      <c r="Z30" s="84">
        <f t="shared" si="12"/>
        <v>7.0858333333333334</v>
      </c>
      <c r="AA30" s="83">
        <f t="shared" si="8"/>
        <v>6.9976388888888899</v>
      </c>
      <c r="AB30" s="81">
        <f t="shared" si="9"/>
        <v>8</v>
      </c>
      <c r="AC30" s="81" t="str">
        <f t="shared" si="10"/>
        <v>لوحة الشرف</v>
      </c>
      <c r="AD30" s="81" t="str">
        <f t="shared" si="0"/>
        <v>ينتقل</v>
      </c>
    </row>
    <row r="31" spans="1:30" x14ac:dyDescent="0.2">
      <c r="A31" s="81">
        <f>info!A36</f>
        <v>21</v>
      </c>
      <c r="B31" s="81">
        <f>info!D36</f>
        <v>0</v>
      </c>
      <c r="C31" s="81" t="str">
        <f>info!C36</f>
        <v>فتيحة</v>
      </c>
      <c r="D31" s="82">
        <f>IF('sem1'!U30="","",'sem1'!U30)</f>
        <v>4.5</v>
      </c>
      <c r="E31" s="82">
        <f>'sem2'!U30</f>
        <v>5</v>
      </c>
      <c r="F31" s="83">
        <f t="shared" si="1"/>
        <v>4.75</v>
      </c>
      <c r="G31" s="82" t="str">
        <f>IF('sem1'!X30="","",'sem1'!X30)</f>
        <v/>
      </c>
      <c r="H31" s="82" t="str">
        <f>'sem2'!X30</f>
        <v/>
      </c>
      <c r="I31" s="83" t="str">
        <f t="shared" si="2"/>
        <v/>
      </c>
      <c r="J31" s="82">
        <f>IF('sem1'!AH30="","",'sem1'!AH30)</f>
        <v>5.458333333333333</v>
      </c>
      <c r="K31" s="82">
        <f>'sem2'!AH30</f>
        <v>5.5</v>
      </c>
      <c r="L31" s="83">
        <f t="shared" si="3"/>
        <v>5.4791666666666661</v>
      </c>
      <c r="M31" s="84">
        <f>IF('sem1'!AK30="","",'sem1'!AK30)</f>
        <v>6.58</v>
      </c>
      <c r="N31" s="82">
        <f>'sem2'!AK30</f>
        <v>5.375</v>
      </c>
      <c r="O31" s="83">
        <f t="shared" si="4"/>
        <v>5.9775</v>
      </c>
      <c r="P31" s="84">
        <f>IF('sem1'!AN30="","",'sem1'!AN30)</f>
        <v>7.25</v>
      </c>
      <c r="Q31" s="82">
        <f>'sem2'!AN30</f>
        <v>5</v>
      </c>
      <c r="R31" s="83">
        <f t="shared" si="5"/>
        <v>6.125</v>
      </c>
      <c r="S31" s="84">
        <f>IF('sem1'!AQ30="","",'sem1'!AQ30)</f>
        <v>3.665</v>
      </c>
      <c r="T31" s="82">
        <f>'sem2'!AQ30</f>
        <v>6.1899999999999995</v>
      </c>
      <c r="U31" s="83">
        <f t="shared" si="6"/>
        <v>4.9275000000000002</v>
      </c>
      <c r="V31" s="84">
        <f>IF('sem1'!AT30="","",'sem1'!AT30)</f>
        <v>6.25</v>
      </c>
      <c r="W31" s="82">
        <f>'sem2'!AT30</f>
        <v>6.375</v>
      </c>
      <c r="X31" s="83">
        <f t="shared" si="7"/>
        <v>6.3125</v>
      </c>
      <c r="Y31" s="84">
        <f t="shared" si="11"/>
        <v>5.6172222222222219</v>
      </c>
      <c r="Z31" s="84">
        <f t="shared" si="12"/>
        <v>5.5733333333333333</v>
      </c>
      <c r="AA31" s="83">
        <f t="shared" si="8"/>
        <v>5.5952777777777776</v>
      </c>
      <c r="AB31" s="81">
        <f t="shared" si="9"/>
        <v>11</v>
      </c>
      <c r="AC31" s="81" t="str">
        <f t="shared" si="10"/>
        <v>متوسط</v>
      </c>
      <c r="AD31" s="81" t="str">
        <f t="shared" si="0"/>
        <v>ينتقل</v>
      </c>
    </row>
    <row r="32" spans="1:30" x14ac:dyDescent="0.2">
      <c r="A32" s="81">
        <f>info!A37</f>
        <v>22</v>
      </c>
      <c r="B32" s="81">
        <f>info!D37</f>
        <v>0</v>
      </c>
      <c r="C32" s="81" t="str">
        <f>info!C37</f>
        <v>رقية</v>
      </c>
      <c r="D32" s="82">
        <f>IF('sem1'!U31="","",'sem1'!U31)</f>
        <v>3.35</v>
      </c>
      <c r="E32" s="82">
        <f>'sem2'!U31</f>
        <v>3.45</v>
      </c>
      <c r="F32" s="83">
        <f t="shared" si="1"/>
        <v>3.4000000000000004</v>
      </c>
      <c r="G32" s="82" t="str">
        <f>IF('sem1'!X31="","",'sem1'!X31)</f>
        <v/>
      </c>
      <c r="H32" s="82" t="str">
        <f>'sem2'!X31</f>
        <v/>
      </c>
      <c r="I32" s="83" t="str">
        <f t="shared" si="2"/>
        <v/>
      </c>
      <c r="J32" s="82">
        <f>IF('sem1'!AH31="","",'sem1'!AH31)</f>
        <v>4.666666666666667</v>
      </c>
      <c r="K32" s="82">
        <f>'sem2'!AH31</f>
        <v>3.75</v>
      </c>
      <c r="L32" s="83">
        <f t="shared" si="3"/>
        <v>4.2083333333333339</v>
      </c>
      <c r="M32" s="84">
        <f>IF('sem1'!AK31="","",'sem1'!AK31)</f>
        <v>5.75</v>
      </c>
      <c r="N32" s="82">
        <f>'sem2'!AK31</f>
        <v>3.25</v>
      </c>
      <c r="O32" s="83">
        <f t="shared" si="4"/>
        <v>4.5</v>
      </c>
      <c r="P32" s="84">
        <f>IF('sem1'!AN31="","",'sem1'!AN31)</f>
        <v>6.25</v>
      </c>
      <c r="Q32" s="82">
        <f>'sem2'!AN31</f>
        <v>3</v>
      </c>
      <c r="R32" s="83">
        <f t="shared" si="5"/>
        <v>4.625</v>
      </c>
      <c r="S32" s="84">
        <f>IF('sem1'!AQ31="","",'sem1'!AQ31)</f>
        <v>2</v>
      </c>
      <c r="T32" s="82">
        <f>'sem2'!AQ31</f>
        <v>1.875</v>
      </c>
      <c r="U32" s="83">
        <f t="shared" si="6"/>
        <v>1.9375</v>
      </c>
      <c r="V32" s="84">
        <f>IF('sem1'!AT31="","",'sem1'!AT31)</f>
        <v>5.75</v>
      </c>
      <c r="W32" s="82">
        <f>'sem2'!AT31</f>
        <v>4.75</v>
      </c>
      <c r="X32" s="83">
        <f t="shared" si="7"/>
        <v>5.25</v>
      </c>
      <c r="Y32" s="84">
        <f t="shared" si="11"/>
        <v>4.6277777777777773</v>
      </c>
      <c r="Z32" s="84">
        <f t="shared" si="12"/>
        <v>3.3458333333333332</v>
      </c>
      <c r="AA32" s="83">
        <f t="shared" si="8"/>
        <v>3.9868055555555553</v>
      </c>
      <c r="AB32" s="81">
        <f t="shared" si="9"/>
        <v>23</v>
      </c>
      <c r="AC32" s="81" t="str">
        <f t="shared" si="10"/>
        <v>ناقص</v>
      </c>
      <c r="AD32" s="81" t="str">
        <f t="shared" si="0"/>
        <v>يكرر</v>
      </c>
    </row>
    <row r="33" spans="1:30" x14ac:dyDescent="0.2">
      <c r="A33" s="81">
        <f>info!A38</f>
        <v>23</v>
      </c>
      <c r="B33" s="81">
        <f>info!D38</f>
        <v>0</v>
      </c>
      <c r="C33" s="81" t="str">
        <f>info!C38</f>
        <v>جميلة</v>
      </c>
      <c r="D33" s="82">
        <f>IF('sem1'!U32="","",'sem1'!U32)</f>
        <v>3.375</v>
      </c>
      <c r="E33" s="82">
        <f>'sem2'!U32</f>
        <v>2.8</v>
      </c>
      <c r="F33" s="83">
        <f t="shared" si="1"/>
        <v>3.0874999999999999</v>
      </c>
      <c r="G33" s="82" t="str">
        <f>IF('sem1'!X32="","",'sem1'!X32)</f>
        <v/>
      </c>
      <c r="H33" s="82" t="str">
        <f>'sem2'!X32</f>
        <v/>
      </c>
      <c r="I33" s="83" t="str">
        <f t="shared" si="2"/>
        <v/>
      </c>
      <c r="J33" s="82">
        <f>IF('sem1'!AH32="","",'sem1'!AH32)</f>
        <v>4.958333333333333</v>
      </c>
      <c r="K33" s="82">
        <f>'sem2'!AH32</f>
        <v>3.25</v>
      </c>
      <c r="L33" s="83">
        <f t="shared" si="3"/>
        <v>4.1041666666666661</v>
      </c>
      <c r="M33" s="84">
        <f>IF('sem1'!AK32="","",'sem1'!AK32)</f>
        <v>4.25</v>
      </c>
      <c r="N33" s="82">
        <f>'sem2'!AK32</f>
        <v>2.75</v>
      </c>
      <c r="O33" s="83">
        <f t="shared" si="4"/>
        <v>3.5</v>
      </c>
      <c r="P33" s="84">
        <f>IF('sem1'!AN32="","",'sem1'!AN32)</f>
        <v>6.5</v>
      </c>
      <c r="Q33" s="82">
        <f>'sem2'!AN32</f>
        <v>4.5</v>
      </c>
      <c r="R33" s="83">
        <f t="shared" si="5"/>
        <v>5.5</v>
      </c>
      <c r="S33" s="84">
        <f>IF('sem1'!AQ32="","",'sem1'!AQ32)</f>
        <v>4.25</v>
      </c>
      <c r="T33" s="82">
        <f>'sem2'!AQ32</f>
        <v>2.375</v>
      </c>
      <c r="U33" s="83">
        <f t="shared" si="6"/>
        <v>3.3125</v>
      </c>
      <c r="V33" s="84">
        <f>IF('sem1'!AT32="","",'sem1'!AT32)</f>
        <v>5.625</v>
      </c>
      <c r="W33" s="82">
        <f>'sem2'!AT32</f>
        <v>5.25</v>
      </c>
      <c r="X33" s="83">
        <f t="shared" si="7"/>
        <v>5.4375</v>
      </c>
      <c r="Y33" s="84">
        <f t="shared" si="11"/>
        <v>4.8263888888888884</v>
      </c>
      <c r="Z33" s="84">
        <f t="shared" si="12"/>
        <v>3.4875000000000003</v>
      </c>
      <c r="AA33" s="83">
        <f t="shared" si="8"/>
        <v>4.1569444444444441</v>
      </c>
      <c r="AB33" s="81">
        <f t="shared" si="9"/>
        <v>21</v>
      </c>
      <c r="AC33" s="81" t="str">
        <f t="shared" si="10"/>
        <v>دون المتوسط</v>
      </c>
      <c r="AD33" s="81" t="str">
        <f t="shared" si="0"/>
        <v>يكرر</v>
      </c>
    </row>
    <row r="34" spans="1:30" x14ac:dyDescent="0.2">
      <c r="A34" s="81">
        <f>info!A39</f>
        <v>24</v>
      </c>
      <c r="B34" s="81">
        <f>info!D39</f>
        <v>0</v>
      </c>
      <c r="C34" s="81" t="str">
        <f>info!C39</f>
        <v>نادية</v>
      </c>
      <c r="D34" s="82">
        <f>IF('sem1'!U33="","",'sem1'!U33)</f>
        <v>3.6</v>
      </c>
      <c r="E34" s="82">
        <f>'sem2'!U33</f>
        <v>3.85</v>
      </c>
      <c r="F34" s="83">
        <f t="shared" si="1"/>
        <v>3.7250000000000001</v>
      </c>
      <c r="G34" s="82" t="str">
        <f>IF('sem1'!X33="","",'sem1'!X33)</f>
        <v/>
      </c>
      <c r="H34" s="82" t="str">
        <f>'sem2'!X33</f>
        <v/>
      </c>
      <c r="I34" s="83" t="str">
        <f t="shared" si="2"/>
        <v/>
      </c>
      <c r="J34" s="82">
        <f>IF('sem1'!AH33="","",'sem1'!AH33)</f>
        <v>5</v>
      </c>
      <c r="K34" s="82">
        <f>'sem2'!AH33</f>
        <v>3.8333333333333335</v>
      </c>
      <c r="L34" s="83">
        <f t="shared" si="3"/>
        <v>4.416666666666667</v>
      </c>
      <c r="M34" s="84">
        <f>IF('sem1'!AK33="","",'sem1'!AK33)</f>
        <v>7.5</v>
      </c>
      <c r="N34" s="82">
        <f>'sem2'!AK33</f>
        <v>3</v>
      </c>
      <c r="O34" s="83">
        <f t="shared" si="4"/>
        <v>5.25</v>
      </c>
      <c r="P34" s="84">
        <f>IF('sem1'!AN33="","",'sem1'!AN33)</f>
        <v>6.5</v>
      </c>
      <c r="Q34" s="82">
        <f>'sem2'!AN33</f>
        <v>3</v>
      </c>
      <c r="R34" s="83">
        <f t="shared" si="5"/>
        <v>4.75</v>
      </c>
      <c r="S34" s="84">
        <f>IF('sem1'!AQ33="","",'sem1'!AQ33)</f>
        <v>3.25</v>
      </c>
      <c r="T34" s="82">
        <f>'sem2'!AQ33</f>
        <v>3.3149999999999999</v>
      </c>
      <c r="U34" s="83">
        <f t="shared" si="6"/>
        <v>3.2824999999999998</v>
      </c>
      <c r="V34" s="84">
        <f>IF('sem1'!AT33="","",'sem1'!AT33)</f>
        <v>5.75</v>
      </c>
      <c r="W34" s="82">
        <f>'sem2'!AT33</f>
        <v>5</v>
      </c>
      <c r="X34" s="83">
        <f t="shared" si="7"/>
        <v>5.375</v>
      </c>
      <c r="Y34" s="84">
        <f t="shared" si="11"/>
        <v>5.2666666666666666</v>
      </c>
      <c r="Z34" s="84">
        <f t="shared" si="12"/>
        <v>3.6663888888888891</v>
      </c>
      <c r="AA34" s="83">
        <f t="shared" si="8"/>
        <v>4.4665277777777774</v>
      </c>
      <c r="AB34" s="81">
        <f t="shared" si="9"/>
        <v>19</v>
      </c>
      <c r="AC34" s="81" t="str">
        <f t="shared" si="10"/>
        <v>دون المتوسط</v>
      </c>
      <c r="AD34" s="81" t="str">
        <f t="shared" si="0"/>
        <v>يكرر</v>
      </c>
    </row>
    <row r="35" spans="1:30" x14ac:dyDescent="0.2">
      <c r="A35" s="81">
        <f>info!A40</f>
        <v>25</v>
      </c>
      <c r="B35" s="81">
        <f>info!D40</f>
        <v>0</v>
      </c>
      <c r="C35" s="81" t="str">
        <f>info!C40</f>
        <v>سكينة</v>
      </c>
      <c r="D35" s="82">
        <f>IF('sem1'!U34="","",'sem1'!U34)</f>
        <v>4.9000000000000004</v>
      </c>
      <c r="E35" s="82">
        <f>'sem2'!U34</f>
        <v>5.9</v>
      </c>
      <c r="F35" s="83">
        <f t="shared" si="1"/>
        <v>5.4</v>
      </c>
      <c r="G35" s="82" t="str">
        <f>IF('sem1'!X34="","",'sem1'!X34)</f>
        <v/>
      </c>
      <c r="H35" s="82" t="str">
        <f>'sem2'!X34</f>
        <v/>
      </c>
      <c r="I35" s="83" t="str">
        <f t="shared" si="2"/>
        <v/>
      </c>
      <c r="J35" s="82">
        <f>IF('sem1'!AH34="","",'sem1'!AH34)</f>
        <v>5.208333333333333</v>
      </c>
      <c r="K35" s="82">
        <f>'sem2'!AH34</f>
        <v>5.833333333333333</v>
      </c>
      <c r="L35" s="83">
        <f t="shared" si="3"/>
        <v>5.520833333333333</v>
      </c>
      <c r="M35" s="84">
        <f>IF('sem1'!AK34="","",'sem1'!AK34)</f>
        <v>5.58</v>
      </c>
      <c r="N35" s="82">
        <f>'sem2'!AK34</f>
        <v>3.75</v>
      </c>
      <c r="O35" s="83">
        <f t="shared" si="4"/>
        <v>4.665</v>
      </c>
      <c r="P35" s="84">
        <f>IF('sem1'!AN34="","",'sem1'!AN34)</f>
        <v>6.625</v>
      </c>
      <c r="Q35" s="82">
        <f>'sem2'!AN34</f>
        <v>5.5</v>
      </c>
      <c r="R35" s="83">
        <f t="shared" si="5"/>
        <v>6.0625</v>
      </c>
      <c r="S35" s="84">
        <f>IF('sem1'!AQ34="","",'sem1'!AQ34)</f>
        <v>5.25</v>
      </c>
      <c r="T35" s="82">
        <f>'sem2'!AQ34</f>
        <v>4.9399999999999995</v>
      </c>
      <c r="U35" s="83">
        <f t="shared" si="6"/>
        <v>5.0949999999999998</v>
      </c>
      <c r="V35" s="84">
        <f>IF('sem1'!AT34="","",'sem1'!AT34)</f>
        <v>5.75</v>
      </c>
      <c r="W35" s="82">
        <f>'sem2'!AT34</f>
        <v>6.25</v>
      </c>
      <c r="X35" s="83">
        <f t="shared" si="7"/>
        <v>6</v>
      </c>
      <c r="Y35" s="84">
        <f t="shared" si="11"/>
        <v>5.5522222222222224</v>
      </c>
      <c r="Z35" s="84">
        <f t="shared" si="12"/>
        <v>5.362222222222222</v>
      </c>
      <c r="AA35" s="83">
        <f t="shared" si="8"/>
        <v>5.4572222222222226</v>
      </c>
      <c r="AB35" s="81">
        <f t="shared" si="9"/>
        <v>15</v>
      </c>
      <c r="AC35" s="81" t="str">
        <f t="shared" si="10"/>
        <v>متوسط</v>
      </c>
      <c r="AD35" s="81" t="str">
        <f t="shared" si="0"/>
        <v>ينتقل</v>
      </c>
    </row>
    <row r="36" spans="1:30" x14ac:dyDescent="0.2">
      <c r="A36" s="81">
        <f>info!A41</f>
        <v>0</v>
      </c>
      <c r="B36" s="81">
        <f>info!D41</f>
        <v>0</v>
      </c>
      <c r="C36" s="81">
        <f>info!C41</f>
        <v>0</v>
      </c>
      <c r="D36" s="82" t="str">
        <f>IF('sem1'!U35="","",'sem1'!U35)</f>
        <v/>
      </c>
      <c r="E36" s="82" t="str">
        <f>'sem2'!U35</f>
        <v/>
      </c>
      <c r="F36" s="83" t="str">
        <f t="shared" si="1"/>
        <v/>
      </c>
      <c r="G36" s="82" t="str">
        <f>IF('sem1'!X35="","",'sem1'!X35)</f>
        <v/>
      </c>
      <c r="H36" s="82" t="str">
        <f>'sem2'!X35</f>
        <v/>
      </c>
      <c r="I36" s="83" t="str">
        <f t="shared" si="2"/>
        <v/>
      </c>
      <c r="J36" s="82" t="str">
        <f>IF('sem1'!AH35="","",'sem1'!AH35)</f>
        <v/>
      </c>
      <c r="K36" s="82" t="str">
        <f>'sem2'!AH35</f>
        <v/>
      </c>
      <c r="L36" s="83" t="str">
        <f t="shared" si="3"/>
        <v/>
      </c>
      <c r="M36" s="84" t="str">
        <f>IF('sem1'!AK35="","",'sem1'!AK35)</f>
        <v/>
      </c>
      <c r="N36" s="82" t="str">
        <f>'sem2'!AK35</f>
        <v/>
      </c>
      <c r="O36" s="83" t="str">
        <f t="shared" si="4"/>
        <v/>
      </c>
      <c r="P36" s="84" t="str">
        <f>IF('sem1'!AN35="","",'sem1'!AN35)</f>
        <v/>
      </c>
      <c r="Q36" s="82" t="str">
        <f>'sem2'!AN35</f>
        <v/>
      </c>
      <c r="R36" s="83" t="str">
        <f t="shared" si="5"/>
        <v/>
      </c>
      <c r="S36" s="84" t="str">
        <f>IF('sem1'!AQ35="","",'sem1'!AQ35)</f>
        <v/>
      </c>
      <c r="T36" s="82" t="str">
        <f>'sem2'!AQ35</f>
        <v/>
      </c>
      <c r="U36" s="83" t="str">
        <f t="shared" si="6"/>
        <v/>
      </c>
      <c r="V36" s="84" t="str">
        <f>IF('sem1'!AT35="","",'sem1'!AT35)</f>
        <v/>
      </c>
      <c r="W36" s="82" t="str">
        <f>'sem2'!AT35</f>
        <v/>
      </c>
      <c r="X36" s="83" t="str">
        <f t="shared" si="7"/>
        <v/>
      </c>
      <c r="Y36" s="84" t="str">
        <f t="shared" si="11"/>
        <v/>
      </c>
      <c r="Z36" s="84" t="str">
        <f t="shared" si="12"/>
        <v/>
      </c>
      <c r="AA36" s="83" t="str">
        <f t="shared" si="8"/>
        <v/>
      </c>
      <c r="AB36" s="81" t="str">
        <f t="shared" si="9"/>
        <v/>
      </c>
      <c r="AC36" s="81" t="str">
        <f t="shared" si="10"/>
        <v/>
      </c>
      <c r="AD36" s="81" t="str">
        <f t="shared" si="0"/>
        <v/>
      </c>
    </row>
    <row r="37" spans="1:30" x14ac:dyDescent="0.2">
      <c r="A37" s="81">
        <f>info!A42</f>
        <v>0</v>
      </c>
      <c r="B37" s="81">
        <f>info!D42</f>
        <v>0</v>
      </c>
      <c r="C37" s="81">
        <f>info!C42</f>
        <v>0</v>
      </c>
      <c r="D37" s="82" t="str">
        <f>IF('sem1'!U36="","",'sem1'!U36)</f>
        <v/>
      </c>
      <c r="E37" s="82" t="str">
        <f>'sem2'!U36</f>
        <v/>
      </c>
      <c r="F37" s="83" t="str">
        <f t="shared" si="1"/>
        <v/>
      </c>
      <c r="G37" s="82" t="str">
        <f>IF('sem1'!X36="","",'sem1'!X36)</f>
        <v/>
      </c>
      <c r="H37" s="82" t="str">
        <f>'sem2'!X36</f>
        <v/>
      </c>
      <c r="I37" s="83" t="str">
        <f t="shared" si="2"/>
        <v/>
      </c>
      <c r="J37" s="82" t="str">
        <f>IF('sem1'!AH36="","",'sem1'!AH36)</f>
        <v/>
      </c>
      <c r="K37" s="82" t="str">
        <f>'sem2'!AH36</f>
        <v/>
      </c>
      <c r="L37" s="83" t="str">
        <f t="shared" si="3"/>
        <v/>
      </c>
      <c r="M37" s="84" t="str">
        <f>IF('sem1'!AK36="","",'sem1'!AK36)</f>
        <v/>
      </c>
      <c r="N37" s="82" t="str">
        <f>'sem2'!AK36</f>
        <v/>
      </c>
      <c r="O37" s="83" t="str">
        <f t="shared" si="4"/>
        <v/>
      </c>
      <c r="P37" s="84" t="str">
        <f>IF('sem1'!AN36="","",'sem1'!AN36)</f>
        <v/>
      </c>
      <c r="Q37" s="82" t="str">
        <f>'sem2'!AN36</f>
        <v/>
      </c>
      <c r="R37" s="83" t="str">
        <f t="shared" si="5"/>
        <v/>
      </c>
      <c r="S37" s="84" t="str">
        <f>IF('sem1'!AQ36="","",'sem1'!AQ36)</f>
        <v/>
      </c>
      <c r="T37" s="82" t="str">
        <f>'sem2'!AQ36</f>
        <v/>
      </c>
      <c r="U37" s="83" t="str">
        <f t="shared" si="6"/>
        <v/>
      </c>
      <c r="V37" s="84" t="str">
        <f>IF('sem1'!AT36="","",'sem1'!AT36)</f>
        <v/>
      </c>
      <c r="W37" s="82" t="str">
        <f>'sem2'!AT36</f>
        <v/>
      </c>
      <c r="X37" s="83" t="str">
        <f t="shared" si="7"/>
        <v/>
      </c>
      <c r="Y37" s="84" t="str">
        <f t="shared" si="11"/>
        <v/>
      </c>
      <c r="Z37" s="84" t="str">
        <f t="shared" si="12"/>
        <v/>
      </c>
      <c r="AA37" s="83" t="str">
        <f t="shared" si="8"/>
        <v/>
      </c>
      <c r="AB37" s="81" t="str">
        <f t="shared" si="9"/>
        <v/>
      </c>
      <c r="AC37" s="81" t="str">
        <f t="shared" si="10"/>
        <v/>
      </c>
      <c r="AD37" s="81" t="str">
        <f t="shared" si="0"/>
        <v/>
      </c>
    </row>
    <row r="38" spans="1:30" x14ac:dyDescent="0.2">
      <c r="A38" s="81">
        <f>info!A43</f>
        <v>0</v>
      </c>
      <c r="B38" s="81">
        <f>info!D43</f>
        <v>0</v>
      </c>
      <c r="C38" s="81">
        <f>info!C43</f>
        <v>0</v>
      </c>
      <c r="D38" s="82" t="str">
        <f>IF('sem1'!U37="","",'sem1'!U37)</f>
        <v/>
      </c>
      <c r="E38" s="82" t="str">
        <f>'sem2'!U37</f>
        <v/>
      </c>
      <c r="F38" s="83" t="str">
        <f t="shared" si="1"/>
        <v/>
      </c>
      <c r="G38" s="82" t="str">
        <f>IF('sem1'!X37="","",'sem1'!X37)</f>
        <v/>
      </c>
      <c r="H38" s="82" t="str">
        <f>'sem2'!X37</f>
        <v/>
      </c>
      <c r="I38" s="83" t="str">
        <f t="shared" si="2"/>
        <v/>
      </c>
      <c r="J38" s="82" t="str">
        <f>IF('sem1'!AH37="","",'sem1'!AH37)</f>
        <v/>
      </c>
      <c r="K38" s="82" t="str">
        <f>'sem2'!AH37</f>
        <v/>
      </c>
      <c r="L38" s="83" t="str">
        <f t="shared" si="3"/>
        <v/>
      </c>
      <c r="M38" s="84" t="str">
        <f>IF('sem1'!AK37="","",'sem1'!AK37)</f>
        <v/>
      </c>
      <c r="N38" s="82" t="str">
        <f>'sem2'!AK37</f>
        <v/>
      </c>
      <c r="O38" s="83" t="str">
        <f t="shared" si="4"/>
        <v/>
      </c>
      <c r="P38" s="84" t="str">
        <f>IF('sem1'!AN37="","",'sem1'!AN37)</f>
        <v/>
      </c>
      <c r="Q38" s="82" t="str">
        <f>'sem2'!AN37</f>
        <v/>
      </c>
      <c r="R38" s="83" t="str">
        <f t="shared" si="5"/>
        <v/>
      </c>
      <c r="S38" s="84" t="str">
        <f>IF('sem1'!AQ37="","",'sem1'!AQ37)</f>
        <v/>
      </c>
      <c r="T38" s="82" t="str">
        <f>'sem2'!AQ37</f>
        <v/>
      </c>
      <c r="U38" s="83" t="str">
        <f t="shared" si="6"/>
        <v/>
      </c>
      <c r="V38" s="84" t="str">
        <f>IF('sem1'!AT37="","",'sem1'!AT37)</f>
        <v/>
      </c>
      <c r="W38" s="82" t="str">
        <f>'sem2'!AT37</f>
        <v/>
      </c>
      <c r="X38" s="83" t="str">
        <f t="shared" si="7"/>
        <v/>
      </c>
      <c r="Y38" s="84" t="str">
        <f t="shared" si="11"/>
        <v/>
      </c>
      <c r="Z38" s="84" t="str">
        <f t="shared" si="12"/>
        <v/>
      </c>
      <c r="AA38" s="83" t="str">
        <f t="shared" si="8"/>
        <v/>
      </c>
      <c r="AB38" s="81" t="str">
        <f t="shared" si="9"/>
        <v/>
      </c>
      <c r="AC38" s="81" t="str">
        <f t="shared" si="10"/>
        <v/>
      </c>
      <c r="AD38" s="81" t="str">
        <f t="shared" si="0"/>
        <v/>
      </c>
    </row>
    <row r="39" spans="1:30" x14ac:dyDescent="0.2">
      <c r="A39" s="81">
        <f>info!A44</f>
        <v>0</v>
      </c>
      <c r="B39" s="81">
        <f>info!D44</f>
        <v>0</v>
      </c>
      <c r="C39" s="81">
        <f>info!C44</f>
        <v>0</v>
      </c>
      <c r="D39" s="82" t="str">
        <f>IF('sem1'!U38="","",'sem1'!U38)</f>
        <v/>
      </c>
      <c r="E39" s="82" t="str">
        <f>'sem2'!U38</f>
        <v/>
      </c>
      <c r="F39" s="83" t="str">
        <f t="shared" si="1"/>
        <v/>
      </c>
      <c r="G39" s="82" t="str">
        <f>IF('sem1'!X38="","",'sem1'!X38)</f>
        <v/>
      </c>
      <c r="H39" s="82" t="str">
        <f>'sem2'!X38</f>
        <v/>
      </c>
      <c r="I39" s="83" t="str">
        <f t="shared" si="2"/>
        <v/>
      </c>
      <c r="J39" s="82" t="str">
        <f>IF('sem1'!AH38="","",'sem1'!AH38)</f>
        <v/>
      </c>
      <c r="K39" s="82" t="str">
        <f>'sem2'!AH38</f>
        <v/>
      </c>
      <c r="L39" s="83" t="str">
        <f t="shared" si="3"/>
        <v/>
      </c>
      <c r="M39" s="84" t="str">
        <f>IF('sem1'!AK38="","",'sem1'!AK38)</f>
        <v/>
      </c>
      <c r="N39" s="82" t="str">
        <f>'sem2'!AK38</f>
        <v/>
      </c>
      <c r="O39" s="83" t="str">
        <f t="shared" si="4"/>
        <v/>
      </c>
      <c r="P39" s="84" t="str">
        <f>IF('sem1'!AN38="","",'sem1'!AN38)</f>
        <v/>
      </c>
      <c r="Q39" s="82" t="str">
        <f>'sem2'!AN38</f>
        <v/>
      </c>
      <c r="R39" s="83" t="str">
        <f t="shared" si="5"/>
        <v/>
      </c>
      <c r="S39" s="84" t="str">
        <f>IF('sem1'!AQ38="","",'sem1'!AQ38)</f>
        <v/>
      </c>
      <c r="T39" s="82" t="str">
        <f>'sem2'!AQ38</f>
        <v/>
      </c>
      <c r="U39" s="83" t="str">
        <f t="shared" si="6"/>
        <v/>
      </c>
      <c r="V39" s="84" t="str">
        <f>IF('sem1'!AT38="","",'sem1'!AT38)</f>
        <v/>
      </c>
      <c r="W39" s="82" t="str">
        <f>'sem2'!AT38</f>
        <v/>
      </c>
      <c r="X39" s="83" t="str">
        <f t="shared" si="7"/>
        <v/>
      </c>
      <c r="Y39" s="84" t="str">
        <f t="shared" si="11"/>
        <v/>
      </c>
      <c r="Z39" s="84" t="str">
        <f t="shared" si="12"/>
        <v/>
      </c>
      <c r="AA39" s="83" t="str">
        <f t="shared" si="8"/>
        <v/>
      </c>
      <c r="AB39" s="81" t="str">
        <f t="shared" si="9"/>
        <v/>
      </c>
      <c r="AC39" s="81" t="str">
        <f t="shared" si="10"/>
        <v/>
      </c>
      <c r="AD39" s="81" t="str">
        <f t="shared" si="0"/>
        <v/>
      </c>
    </row>
    <row r="40" spans="1:30" x14ac:dyDescent="0.2">
      <c r="A40" s="81">
        <f>info!A45</f>
        <v>0</v>
      </c>
      <c r="B40" s="81">
        <f>info!D45</f>
        <v>0</v>
      </c>
      <c r="C40" s="81">
        <f>info!C45</f>
        <v>0</v>
      </c>
      <c r="D40" s="82" t="str">
        <f>IF('sem1'!U39="","",'sem1'!U39)</f>
        <v/>
      </c>
      <c r="E40" s="82" t="str">
        <f>'sem2'!U39</f>
        <v/>
      </c>
      <c r="F40" s="83" t="str">
        <f t="shared" si="1"/>
        <v/>
      </c>
      <c r="G40" s="82" t="str">
        <f>IF('sem1'!X39="","",'sem1'!X39)</f>
        <v/>
      </c>
      <c r="H40" s="82" t="str">
        <f>'sem2'!X39</f>
        <v/>
      </c>
      <c r="I40" s="83" t="str">
        <f t="shared" si="2"/>
        <v/>
      </c>
      <c r="J40" s="82" t="str">
        <f>IF('sem1'!AH39="","",'sem1'!AH39)</f>
        <v/>
      </c>
      <c r="K40" s="82" t="str">
        <f>'sem2'!AH39</f>
        <v/>
      </c>
      <c r="L40" s="83" t="str">
        <f t="shared" si="3"/>
        <v/>
      </c>
      <c r="M40" s="84" t="str">
        <f>IF('sem1'!AK39="","",'sem1'!AK39)</f>
        <v/>
      </c>
      <c r="N40" s="82" t="str">
        <f>'sem2'!AK39</f>
        <v/>
      </c>
      <c r="O40" s="83" t="str">
        <f t="shared" si="4"/>
        <v/>
      </c>
      <c r="P40" s="84" t="str">
        <f>IF('sem1'!AN39="","",'sem1'!AN39)</f>
        <v/>
      </c>
      <c r="Q40" s="82" t="str">
        <f>'sem2'!AN39</f>
        <v/>
      </c>
      <c r="R40" s="83" t="str">
        <f t="shared" si="5"/>
        <v/>
      </c>
      <c r="S40" s="84" t="str">
        <f>IF('sem1'!AQ39="","",'sem1'!AQ39)</f>
        <v/>
      </c>
      <c r="T40" s="82" t="str">
        <f>'sem2'!AQ39</f>
        <v/>
      </c>
      <c r="U40" s="83" t="str">
        <f t="shared" si="6"/>
        <v/>
      </c>
      <c r="V40" s="84" t="str">
        <f>IF('sem1'!AT39="","",'sem1'!AT39)</f>
        <v/>
      </c>
      <c r="W40" s="82" t="str">
        <f>'sem2'!AT39</f>
        <v/>
      </c>
      <c r="X40" s="83" t="str">
        <f t="shared" si="7"/>
        <v/>
      </c>
      <c r="Y40" s="84" t="str">
        <f t="shared" si="11"/>
        <v/>
      </c>
      <c r="Z40" s="84" t="str">
        <f t="shared" si="12"/>
        <v/>
      </c>
      <c r="AA40" s="83" t="str">
        <f t="shared" si="8"/>
        <v/>
      </c>
      <c r="AB40" s="81" t="str">
        <f t="shared" si="9"/>
        <v/>
      </c>
      <c r="AC40" s="81" t="str">
        <f t="shared" si="10"/>
        <v/>
      </c>
      <c r="AD40" s="81" t="str">
        <f t="shared" si="0"/>
        <v/>
      </c>
    </row>
    <row r="41" spans="1:30" x14ac:dyDescent="0.2">
      <c r="A41" s="81">
        <f>info!A46</f>
        <v>0</v>
      </c>
      <c r="B41" s="81">
        <f>info!D46</f>
        <v>0</v>
      </c>
      <c r="C41" s="81">
        <f>info!C46</f>
        <v>0</v>
      </c>
      <c r="D41" s="82" t="str">
        <f>IF('sem1'!U40="","",'sem1'!U40)</f>
        <v/>
      </c>
      <c r="E41" s="82" t="str">
        <f>'sem2'!U40</f>
        <v/>
      </c>
      <c r="F41" s="83" t="str">
        <f t="shared" si="1"/>
        <v/>
      </c>
      <c r="G41" s="82" t="str">
        <f>IF('sem1'!X40="","",'sem1'!X40)</f>
        <v/>
      </c>
      <c r="H41" s="82" t="str">
        <f>'sem2'!X40</f>
        <v/>
      </c>
      <c r="I41" s="83" t="str">
        <f t="shared" si="2"/>
        <v/>
      </c>
      <c r="J41" s="82" t="str">
        <f>IF('sem1'!AH40="","",'sem1'!AH40)</f>
        <v/>
      </c>
      <c r="K41" s="82" t="str">
        <f>'sem2'!AH40</f>
        <v/>
      </c>
      <c r="L41" s="83" t="str">
        <f t="shared" si="3"/>
        <v/>
      </c>
      <c r="M41" s="84" t="str">
        <f>IF('sem1'!AK40="","",'sem1'!AK40)</f>
        <v/>
      </c>
      <c r="N41" s="82" t="str">
        <f>'sem2'!AK40</f>
        <v/>
      </c>
      <c r="O41" s="83" t="str">
        <f t="shared" si="4"/>
        <v/>
      </c>
      <c r="P41" s="84" t="str">
        <f>IF('sem1'!AN40="","",'sem1'!AN40)</f>
        <v/>
      </c>
      <c r="Q41" s="82" t="str">
        <f>'sem2'!AN40</f>
        <v/>
      </c>
      <c r="R41" s="83" t="str">
        <f t="shared" si="5"/>
        <v/>
      </c>
      <c r="S41" s="84" t="str">
        <f>IF('sem1'!AQ40="","",'sem1'!AQ40)</f>
        <v/>
      </c>
      <c r="T41" s="82" t="str">
        <f>'sem2'!AQ40</f>
        <v/>
      </c>
      <c r="U41" s="83" t="str">
        <f t="shared" si="6"/>
        <v/>
      </c>
      <c r="V41" s="84" t="str">
        <f>IF('sem1'!AT40="","",'sem1'!AT40)</f>
        <v/>
      </c>
      <c r="W41" s="82" t="str">
        <f>'sem2'!AT40</f>
        <v/>
      </c>
      <c r="X41" s="83" t="str">
        <f t="shared" si="7"/>
        <v/>
      </c>
      <c r="Y41" s="84" t="str">
        <f t="shared" si="11"/>
        <v/>
      </c>
      <c r="Z41" s="84" t="str">
        <f t="shared" si="12"/>
        <v/>
      </c>
      <c r="AA41" s="83" t="str">
        <f t="shared" si="8"/>
        <v/>
      </c>
      <c r="AB41" s="81" t="str">
        <f t="shared" si="9"/>
        <v/>
      </c>
      <c r="AC41" s="81" t="str">
        <f t="shared" si="10"/>
        <v/>
      </c>
      <c r="AD41" s="81" t="str">
        <f t="shared" si="0"/>
        <v/>
      </c>
    </row>
    <row r="42" spans="1:30" x14ac:dyDescent="0.2">
      <c r="A42" s="81">
        <f>info!A47</f>
        <v>0</v>
      </c>
      <c r="B42" s="81">
        <f>info!D47</f>
        <v>0</v>
      </c>
      <c r="C42" s="81">
        <f>info!C47</f>
        <v>0</v>
      </c>
      <c r="D42" s="82" t="str">
        <f>IF('sem1'!U41="","",'sem1'!U41)</f>
        <v/>
      </c>
      <c r="E42" s="82" t="str">
        <f>'sem2'!U41</f>
        <v/>
      </c>
      <c r="F42" s="83" t="str">
        <f t="shared" si="1"/>
        <v/>
      </c>
      <c r="G42" s="82" t="str">
        <f>IF('sem1'!X41="","",'sem1'!X41)</f>
        <v/>
      </c>
      <c r="H42" s="82" t="str">
        <f>'sem2'!X41</f>
        <v/>
      </c>
      <c r="I42" s="83" t="str">
        <f t="shared" si="2"/>
        <v/>
      </c>
      <c r="J42" s="82" t="str">
        <f>IF('sem1'!AH41="","",'sem1'!AH41)</f>
        <v/>
      </c>
      <c r="K42" s="82" t="str">
        <f>'sem2'!AH41</f>
        <v/>
      </c>
      <c r="L42" s="83" t="str">
        <f t="shared" si="3"/>
        <v/>
      </c>
      <c r="M42" s="84" t="str">
        <f>IF('sem1'!AK41="","",'sem1'!AK41)</f>
        <v/>
      </c>
      <c r="N42" s="82" t="str">
        <f>'sem2'!AK41</f>
        <v/>
      </c>
      <c r="O42" s="83" t="str">
        <f t="shared" si="4"/>
        <v/>
      </c>
      <c r="P42" s="84" t="str">
        <f>IF('sem1'!AN41="","",'sem1'!AN41)</f>
        <v/>
      </c>
      <c r="Q42" s="82" t="str">
        <f>'sem2'!AN41</f>
        <v/>
      </c>
      <c r="R42" s="83" t="str">
        <f t="shared" si="5"/>
        <v/>
      </c>
      <c r="S42" s="84" t="str">
        <f>IF('sem1'!AQ41="","",'sem1'!AQ41)</f>
        <v/>
      </c>
      <c r="T42" s="82" t="str">
        <f>'sem2'!AQ41</f>
        <v/>
      </c>
      <c r="U42" s="83" t="str">
        <f t="shared" si="6"/>
        <v/>
      </c>
      <c r="V42" s="84" t="str">
        <f>IF('sem1'!AT41="","",'sem1'!AT41)</f>
        <v/>
      </c>
      <c r="W42" s="82" t="str">
        <f>'sem2'!AT41</f>
        <v/>
      </c>
      <c r="X42" s="83" t="str">
        <f t="shared" si="7"/>
        <v/>
      </c>
      <c r="Y42" s="84" t="str">
        <f t="shared" si="11"/>
        <v/>
      </c>
      <c r="Z42" s="84" t="str">
        <f t="shared" si="12"/>
        <v/>
      </c>
      <c r="AA42" s="83" t="str">
        <f t="shared" si="8"/>
        <v/>
      </c>
      <c r="AB42" s="81" t="str">
        <f t="shared" si="9"/>
        <v/>
      </c>
      <c r="AC42" s="81" t="str">
        <f t="shared" si="10"/>
        <v/>
      </c>
      <c r="AD42" s="81" t="str">
        <f t="shared" si="0"/>
        <v/>
      </c>
    </row>
    <row r="43" spans="1:30" x14ac:dyDescent="0.2">
      <c r="A43" s="81">
        <f>info!A48</f>
        <v>0</v>
      </c>
      <c r="B43" s="81">
        <f>info!D48</f>
        <v>0</v>
      </c>
      <c r="C43" s="81">
        <f>info!C48</f>
        <v>0</v>
      </c>
      <c r="D43" s="82" t="str">
        <f>IF('sem1'!U42="","",'sem1'!U42)</f>
        <v/>
      </c>
      <c r="E43" s="82" t="str">
        <f>'sem2'!U42</f>
        <v/>
      </c>
      <c r="F43" s="83" t="str">
        <f t="shared" si="1"/>
        <v/>
      </c>
      <c r="G43" s="82" t="str">
        <f>IF('sem1'!X42="","",'sem1'!X42)</f>
        <v/>
      </c>
      <c r="H43" s="82" t="str">
        <f>'sem2'!X42</f>
        <v/>
      </c>
      <c r="I43" s="83" t="str">
        <f t="shared" si="2"/>
        <v/>
      </c>
      <c r="J43" s="82" t="str">
        <f>IF('sem1'!AH42="","",'sem1'!AH42)</f>
        <v/>
      </c>
      <c r="K43" s="82" t="str">
        <f>'sem2'!AH42</f>
        <v/>
      </c>
      <c r="L43" s="83" t="str">
        <f t="shared" si="3"/>
        <v/>
      </c>
      <c r="M43" s="84" t="str">
        <f>IF('sem1'!AK42="","",'sem1'!AK42)</f>
        <v/>
      </c>
      <c r="N43" s="82" t="str">
        <f>'sem2'!AK42</f>
        <v/>
      </c>
      <c r="O43" s="83" t="str">
        <f t="shared" si="4"/>
        <v/>
      </c>
      <c r="P43" s="84" t="str">
        <f>IF('sem1'!AN42="","",'sem1'!AN42)</f>
        <v/>
      </c>
      <c r="Q43" s="82" t="str">
        <f>'sem2'!AN42</f>
        <v/>
      </c>
      <c r="R43" s="83" t="str">
        <f t="shared" si="5"/>
        <v/>
      </c>
      <c r="S43" s="84" t="str">
        <f>IF('sem1'!AQ42="","",'sem1'!AQ42)</f>
        <v/>
      </c>
      <c r="T43" s="82" t="str">
        <f>'sem2'!AQ42</f>
        <v/>
      </c>
      <c r="U43" s="83" t="str">
        <f t="shared" si="6"/>
        <v/>
      </c>
      <c r="V43" s="84" t="str">
        <f>IF('sem1'!AT42="","",'sem1'!AT42)</f>
        <v/>
      </c>
      <c r="W43" s="82" t="str">
        <f>'sem2'!AT42</f>
        <v/>
      </c>
      <c r="X43" s="83" t="str">
        <f t="shared" si="7"/>
        <v/>
      </c>
      <c r="Y43" s="84" t="str">
        <f t="shared" si="11"/>
        <v/>
      </c>
      <c r="Z43" s="84" t="str">
        <f t="shared" si="12"/>
        <v/>
      </c>
      <c r="AA43" s="83" t="str">
        <f t="shared" si="8"/>
        <v/>
      </c>
      <c r="AB43" s="81" t="str">
        <f t="shared" si="9"/>
        <v/>
      </c>
      <c r="AC43" s="81" t="str">
        <f t="shared" si="10"/>
        <v/>
      </c>
      <c r="AD43" s="81" t="str">
        <f t="shared" si="0"/>
        <v/>
      </c>
    </row>
    <row r="44" spans="1:30" x14ac:dyDescent="0.2">
      <c r="A44" s="81">
        <f>info!A49</f>
        <v>0</v>
      </c>
      <c r="B44" s="81">
        <f>info!D49</f>
        <v>0</v>
      </c>
      <c r="C44" s="81">
        <f>info!C49</f>
        <v>0</v>
      </c>
      <c r="D44" s="82" t="str">
        <f>IF('sem1'!U43="","",'sem1'!U43)</f>
        <v/>
      </c>
      <c r="E44" s="82" t="str">
        <f>'sem2'!U43</f>
        <v/>
      </c>
      <c r="F44" s="83" t="str">
        <f t="shared" si="1"/>
        <v/>
      </c>
      <c r="G44" s="82" t="str">
        <f>IF('sem1'!X43="","",'sem1'!X43)</f>
        <v/>
      </c>
      <c r="H44" s="82" t="str">
        <f>'sem2'!X43</f>
        <v/>
      </c>
      <c r="I44" s="83" t="str">
        <f t="shared" si="2"/>
        <v/>
      </c>
      <c r="J44" s="82" t="str">
        <f>IF('sem1'!AH43="","",'sem1'!AH43)</f>
        <v/>
      </c>
      <c r="K44" s="82" t="str">
        <f>'sem2'!AH43</f>
        <v/>
      </c>
      <c r="L44" s="83" t="str">
        <f t="shared" si="3"/>
        <v/>
      </c>
      <c r="M44" s="84" t="str">
        <f>IF('sem1'!AK43="","",'sem1'!AK43)</f>
        <v/>
      </c>
      <c r="N44" s="82" t="str">
        <f>'sem2'!AK43</f>
        <v/>
      </c>
      <c r="O44" s="83" t="str">
        <f t="shared" si="4"/>
        <v/>
      </c>
      <c r="P44" s="84" t="str">
        <f>IF('sem1'!AN43="","",'sem1'!AN43)</f>
        <v/>
      </c>
      <c r="Q44" s="82" t="str">
        <f>'sem2'!AN43</f>
        <v/>
      </c>
      <c r="R44" s="83" t="str">
        <f t="shared" si="5"/>
        <v/>
      </c>
      <c r="S44" s="84" t="str">
        <f>IF('sem1'!AQ43="","",'sem1'!AQ43)</f>
        <v/>
      </c>
      <c r="T44" s="82" t="str">
        <f>'sem2'!AQ43</f>
        <v/>
      </c>
      <c r="U44" s="83" t="str">
        <f t="shared" si="6"/>
        <v/>
      </c>
      <c r="V44" s="84" t="str">
        <f>IF('sem1'!AT43="","",'sem1'!AT43)</f>
        <v/>
      </c>
      <c r="W44" s="82" t="str">
        <f>'sem2'!AT43</f>
        <v/>
      </c>
      <c r="X44" s="83" t="str">
        <f t="shared" si="7"/>
        <v/>
      </c>
      <c r="Y44" s="84" t="str">
        <f t="shared" si="11"/>
        <v/>
      </c>
      <c r="Z44" s="84" t="str">
        <f t="shared" si="12"/>
        <v/>
      </c>
      <c r="AA44" s="83" t="str">
        <f t="shared" si="8"/>
        <v/>
      </c>
      <c r="AB44" s="81" t="str">
        <f t="shared" si="9"/>
        <v/>
      </c>
      <c r="AC44" s="81" t="str">
        <f t="shared" si="10"/>
        <v/>
      </c>
      <c r="AD44" s="81" t="str">
        <f t="shared" si="0"/>
        <v/>
      </c>
    </row>
    <row r="45" spans="1:30" x14ac:dyDescent="0.2">
      <c r="A45" s="81">
        <f>info!A50</f>
        <v>0</v>
      </c>
      <c r="B45" s="81">
        <f>info!D50</f>
        <v>0</v>
      </c>
      <c r="C45" s="81">
        <f>info!C50</f>
        <v>0</v>
      </c>
      <c r="D45" s="82" t="str">
        <f>IF('sem1'!U44="","",'sem1'!U44)</f>
        <v/>
      </c>
      <c r="E45" s="82" t="str">
        <f>'sem2'!U44</f>
        <v/>
      </c>
      <c r="F45" s="83" t="str">
        <f t="shared" si="1"/>
        <v/>
      </c>
      <c r="G45" s="82" t="str">
        <f>IF('sem1'!X44="","",'sem1'!X44)</f>
        <v/>
      </c>
      <c r="H45" s="82" t="str">
        <f>'sem2'!X44</f>
        <v/>
      </c>
      <c r="I45" s="83" t="str">
        <f t="shared" si="2"/>
        <v/>
      </c>
      <c r="J45" s="82" t="str">
        <f>IF('sem1'!AH44="","",'sem1'!AH44)</f>
        <v/>
      </c>
      <c r="K45" s="82" t="str">
        <f>'sem2'!AH44</f>
        <v/>
      </c>
      <c r="L45" s="83" t="str">
        <f t="shared" si="3"/>
        <v/>
      </c>
      <c r="M45" s="84" t="str">
        <f>IF('sem1'!AK44="","",'sem1'!AK44)</f>
        <v/>
      </c>
      <c r="N45" s="82" t="str">
        <f>'sem2'!AK44</f>
        <v/>
      </c>
      <c r="O45" s="83" t="str">
        <f t="shared" si="4"/>
        <v/>
      </c>
      <c r="P45" s="84" t="str">
        <f>IF('sem1'!AN44="","",'sem1'!AN44)</f>
        <v/>
      </c>
      <c r="Q45" s="82" t="str">
        <f>'sem2'!AN44</f>
        <v/>
      </c>
      <c r="R45" s="83" t="str">
        <f t="shared" si="5"/>
        <v/>
      </c>
      <c r="S45" s="84" t="str">
        <f>IF('sem1'!AQ44="","",'sem1'!AQ44)</f>
        <v/>
      </c>
      <c r="T45" s="82" t="str">
        <f>'sem2'!AQ44</f>
        <v/>
      </c>
      <c r="U45" s="83" t="str">
        <f t="shared" si="6"/>
        <v/>
      </c>
      <c r="V45" s="84" t="str">
        <f>IF('sem1'!AT44="","",'sem1'!AT44)</f>
        <v/>
      </c>
      <c r="W45" s="82" t="str">
        <f>'sem2'!AT44</f>
        <v/>
      </c>
      <c r="X45" s="83" t="str">
        <f t="shared" si="7"/>
        <v/>
      </c>
      <c r="Y45" s="84" t="str">
        <f t="shared" si="11"/>
        <v/>
      </c>
      <c r="Z45" s="84" t="str">
        <f t="shared" si="12"/>
        <v/>
      </c>
      <c r="AA45" s="83" t="str">
        <f t="shared" si="8"/>
        <v/>
      </c>
      <c r="AB45" s="81" t="str">
        <f t="shared" si="9"/>
        <v/>
      </c>
      <c r="AC45" s="81" t="str">
        <f t="shared" si="10"/>
        <v/>
      </c>
      <c r="AD45" s="81" t="str">
        <f t="shared" si="0"/>
        <v/>
      </c>
    </row>
    <row r="46" spans="1:30" x14ac:dyDescent="0.2">
      <c r="A46" s="81">
        <f>info!A51</f>
        <v>0</v>
      </c>
      <c r="B46" s="81">
        <f>info!D51</f>
        <v>0</v>
      </c>
      <c r="C46" s="81">
        <f>info!C51</f>
        <v>0</v>
      </c>
      <c r="D46" s="82" t="str">
        <f>IF('sem1'!U45="","",'sem1'!U45)</f>
        <v/>
      </c>
      <c r="E46" s="82" t="str">
        <f>'sem2'!U45</f>
        <v/>
      </c>
      <c r="F46" s="83" t="str">
        <f t="shared" si="1"/>
        <v/>
      </c>
      <c r="G46" s="82" t="str">
        <f>IF('sem1'!X45="","",'sem1'!X45)</f>
        <v/>
      </c>
      <c r="H46" s="82" t="str">
        <f>'sem2'!X45</f>
        <v/>
      </c>
      <c r="I46" s="83" t="str">
        <f t="shared" si="2"/>
        <v/>
      </c>
      <c r="J46" s="82" t="str">
        <f>IF('sem1'!AH45="","",'sem1'!AH45)</f>
        <v/>
      </c>
      <c r="K46" s="82" t="str">
        <f>'sem2'!AH45</f>
        <v/>
      </c>
      <c r="L46" s="83" t="str">
        <f t="shared" si="3"/>
        <v/>
      </c>
      <c r="M46" s="84" t="str">
        <f>IF('sem1'!AK45="","",'sem1'!AK45)</f>
        <v/>
      </c>
      <c r="N46" s="82" t="str">
        <f>'sem2'!AK45</f>
        <v/>
      </c>
      <c r="O46" s="83" t="str">
        <f t="shared" si="4"/>
        <v/>
      </c>
      <c r="P46" s="84" t="str">
        <f>IF('sem1'!AN45="","",'sem1'!AN45)</f>
        <v/>
      </c>
      <c r="Q46" s="82" t="str">
        <f>'sem2'!AN45</f>
        <v/>
      </c>
      <c r="R46" s="83" t="str">
        <f t="shared" si="5"/>
        <v/>
      </c>
      <c r="S46" s="84" t="str">
        <f>IF('sem1'!AQ45="","",'sem1'!AQ45)</f>
        <v/>
      </c>
      <c r="T46" s="82" t="str">
        <f>'sem2'!AQ45</f>
        <v/>
      </c>
      <c r="U46" s="83" t="str">
        <f t="shared" si="6"/>
        <v/>
      </c>
      <c r="V46" s="84" t="str">
        <f>IF('sem1'!AT45="","",'sem1'!AT45)</f>
        <v/>
      </c>
      <c r="W46" s="82" t="str">
        <f>'sem2'!AT45</f>
        <v/>
      </c>
      <c r="X46" s="83" t="str">
        <f t="shared" si="7"/>
        <v/>
      </c>
      <c r="Y46" s="84" t="str">
        <f t="shared" si="11"/>
        <v/>
      </c>
      <c r="Z46" s="84" t="str">
        <f t="shared" si="12"/>
        <v/>
      </c>
      <c r="AA46" s="83" t="str">
        <f t="shared" si="8"/>
        <v/>
      </c>
      <c r="AB46" s="81" t="str">
        <f t="shared" si="9"/>
        <v/>
      </c>
      <c r="AC46" s="81" t="str">
        <f t="shared" si="10"/>
        <v/>
      </c>
      <c r="AD46" s="81" t="str">
        <f t="shared" si="0"/>
        <v/>
      </c>
    </row>
    <row r="47" spans="1:30" x14ac:dyDescent="0.2">
      <c r="A47" s="81">
        <f>info!A52</f>
        <v>0</v>
      </c>
      <c r="B47" s="81">
        <f>info!D52</f>
        <v>0</v>
      </c>
      <c r="C47" s="81">
        <f>info!C52</f>
        <v>0</v>
      </c>
      <c r="D47" s="82" t="str">
        <f>IF('sem1'!U46="","",'sem1'!U46)</f>
        <v/>
      </c>
      <c r="E47" s="82" t="str">
        <f>'sem2'!U46</f>
        <v/>
      </c>
      <c r="F47" s="83" t="str">
        <f t="shared" si="1"/>
        <v/>
      </c>
      <c r="G47" s="82" t="str">
        <f>IF('sem1'!X46="","",'sem1'!X46)</f>
        <v/>
      </c>
      <c r="H47" s="82" t="str">
        <f>'sem2'!X46</f>
        <v/>
      </c>
      <c r="I47" s="83" t="str">
        <f t="shared" si="2"/>
        <v/>
      </c>
      <c r="J47" s="82" t="str">
        <f>IF('sem1'!AH46="","",'sem1'!AH46)</f>
        <v/>
      </c>
      <c r="K47" s="82" t="str">
        <f>'sem2'!AH46</f>
        <v/>
      </c>
      <c r="L47" s="83" t="str">
        <f t="shared" si="3"/>
        <v/>
      </c>
      <c r="M47" s="84" t="str">
        <f>IF('sem1'!AK46="","",'sem1'!AK46)</f>
        <v/>
      </c>
      <c r="N47" s="82" t="str">
        <f>'sem2'!AK46</f>
        <v/>
      </c>
      <c r="O47" s="83" t="str">
        <f t="shared" si="4"/>
        <v/>
      </c>
      <c r="P47" s="84" t="str">
        <f>IF('sem1'!AN46="","",'sem1'!AN46)</f>
        <v/>
      </c>
      <c r="Q47" s="82" t="str">
        <f>'sem2'!AN46</f>
        <v/>
      </c>
      <c r="R47" s="83" t="str">
        <f t="shared" si="5"/>
        <v/>
      </c>
      <c r="S47" s="84" t="str">
        <f>IF('sem1'!AQ46="","",'sem1'!AQ46)</f>
        <v/>
      </c>
      <c r="T47" s="82" t="str">
        <f>'sem2'!AQ46</f>
        <v/>
      </c>
      <c r="U47" s="83" t="str">
        <f t="shared" si="6"/>
        <v/>
      </c>
      <c r="V47" s="84" t="str">
        <f>IF('sem1'!AT46="","",'sem1'!AT46)</f>
        <v/>
      </c>
      <c r="W47" s="82" t="str">
        <f>'sem2'!AT46</f>
        <v/>
      </c>
      <c r="X47" s="83" t="str">
        <f t="shared" si="7"/>
        <v/>
      </c>
      <c r="Y47" s="84" t="str">
        <f t="shared" si="11"/>
        <v/>
      </c>
      <c r="Z47" s="84" t="str">
        <f t="shared" si="12"/>
        <v/>
      </c>
      <c r="AA47" s="83" t="str">
        <f t="shared" si="8"/>
        <v/>
      </c>
      <c r="AB47" s="81" t="str">
        <f t="shared" si="9"/>
        <v/>
      </c>
      <c r="AC47" s="81" t="str">
        <f t="shared" si="10"/>
        <v/>
      </c>
      <c r="AD47" s="81" t="str">
        <f t="shared" si="0"/>
        <v/>
      </c>
    </row>
    <row r="48" spans="1:30" x14ac:dyDescent="0.2">
      <c r="A48" s="81">
        <f>info!A53</f>
        <v>0</v>
      </c>
      <c r="B48" s="81">
        <f>info!D53</f>
        <v>0</v>
      </c>
      <c r="C48" s="81">
        <f>info!C53</f>
        <v>0</v>
      </c>
      <c r="D48" s="82" t="str">
        <f>IF('sem1'!U47="","",'sem1'!U47)</f>
        <v/>
      </c>
      <c r="E48" s="82" t="str">
        <f>'sem2'!U47</f>
        <v/>
      </c>
      <c r="F48" s="83" t="str">
        <f t="shared" si="1"/>
        <v/>
      </c>
      <c r="G48" s="82" t="str">
        <f>IF('sem1'!X47="","",'sem1'!X47)</f>
        <v/>
      </c>
      <c r="H48" s="82" t="str">
        <f>'sem2'!X47</f>
        <v/>
      </c>
      <c r="I48" s="83" t="str">
        <f t="shared" si="2"/>
        <v/>
      </c>
      <c r="J48" s="82" t="str">
        <f>IF('sem1'!AH47="","",'sem1'!AH47)</f>
        <v/>
      </c>
      <c r="K48" s="82" t="str">
        <f>'sem2'!AH47</f>
        <v/>
      </c>
      <c r="L48" s="83" t="str">
        <f t="shared" si="3"/>
        <v/>
      </c>
      <c r="M48" s="84" t="str">
        <f>IF('sem1'!AK47="","",'sem1'!AK47)</f>
        <v/>
      </c>
      <c r="N48" s="82" t="str">
        <f>'sem2'!AK47</f>
        <v/>
      </c>
      <c r="O48" s="83" t="str">
        <f t="shared" si="4"/>
        <v/>
      </c>
      <c r="P48" s="84" t="str">
        <f>IF('sem1'!AN47="","",'sem1'!AN47)</f>
        <v/>
      </c>
      <c r="Q48" s="82" t="str">
        <f>'sem2'!AN47</f>
        <v/>
      </c>
      <c r="R48" s="83" t="str">
        <f t="shared" si="5"/>
        <v/>
      </c>
      <c r="S48" s="84" t="str">
        <f>IF('sem1'!AQ47="","",'sem1'!AQ47)</f>
        <v/>
      </c>
      <c r="T48" s="82" t="str">
        <f>'sem2'!AQ47</f>
        <v/>
      </c>
      <c r="U48" s="83" t="str">
        <f t="shared" si="6"/>
        <v/>
      </c>
      <c r="V48" s="84" t="str">
        <f>IF('sem1'!AT47="","",'sem1'!AT47)</f>
        <v/>
      </c>
      <c r="W48" s="82" t="str">
        <f>'sem2'!AT47</f>
        <v/>
      </c>
      <c r="X48" s="83" t="str">
        <f t="shared" si="7"/>
        <v/>
      </c>
      <c r="Y48" s="84" t="str">
        <f t="shared" si="11"/>
        <v/>
      </c>
      <c r="Z48" s="84" t="str">
        <f t="shared" si="12"/>
        <v/>
      </c>
      <c r="AA48" s="83" t="str">
        <f t="shared" si="8"/>
        <v/>
      </c>
      <c r="AB48" s="81" t="str">
        <f t="shared" si="9"/>
        <v/>
      </c>
      <c r="AC48" s="81" t="str">
        <f t="shared" si="10"/>
        <v/>
      </c>
      <c r="AD48" s="81" t="str">
        <f t="shared" si="0"/>
        <v/>
      </c>
    </row>
    <row r="49" spans="1:30" x14ac:dyDescent="0.2">
      <c r="A49" s="81">
        <f>info!A54</f>
        <v>0</v>
      </c>
      <c r="B49" s="81">
        <f>info!D54</f>
        <v>0</v>
      </c>
      <c r="C49" s="81">
        <f>info!C54</f>
        <v>0</v>
      </c>
      <c r="D49" s="82" t="str">
        <f>IF('sem1'!U48="","",'sem1'!U48)</f>
        <v/>
      </c>
      <c r="E49" s="82" t="str">
        <f>'sem2'!U48</f>
        <v/>
      </c>
      <c r="F49" s="83" t="str">
        <f t="shared" si="1"/>
        <v/>
      </c>
      <c r="G49" s="82" t="str">
        <f>IF('sem1'!X48="","",'sem1'!X48)</f>
        <v/>
      </c>
      <c r="H49" s="82" t="str">
        <f>'sem2'!X48</f>
        <v/>
      </c>
      <c r="I49" s="83" t="str">
        <f t="shared" si="2"/>
        <v/>
      </c>
      <c r="J49" s="82" t="str">
        <f>IF('sem1'!AH48="","",'sem1'!AH48)</f>
        <v/>
      </c>
      <c r="K49" s="82" t="str">
        <f>'sem2'!AH48</f>
        <v/>
      </c>
      <c r="L49" s="83" t="str">
        <f t="shared" si="3"/>
        <v/>
      </c>
      <c r="M49" s="84" t="str">
        <f>IF('sem1'!AK48="","",'sem1'!AK48)</f>
        <v/>
      </c>
      <c r="N49" s="82" t="str">
        <f>'sem2'!AK48</f>
        <v/>
      </c>
      <c r="O49" s="83" t="str">
        <f t="shared" si="4"/>
        <v/>
      </c>
      <c r="P49" s="84" t="str">
        <f>IF('sem1'!AN48="","",'sem1'!AN48)</f>
        <v/>
      </c>
      <c r="Q49" s="82" t="str">
        <f>'sem2'!AN48</f>
        <v/>
      </c>
      <c r="R49" s="83" t="str">
        <f t="shared" si="5"/>
        <v/>
      </c>
      <c r="S49" s="84" t="str">
        <f>IF('sem1'!AQ48="","",'sem1'!AQ48)</f>
        <v/>
      </c>
      <c r="T49" s="82" t="str">
        <f>'sem2'!AQ48</f>
        <v/>
      </c>
      <c r="U49" s="83" t="str">
        <f t="shared" si="6"/>
        <v/>
      </c>
      <c r="V49" s="84" t="str">
        <f>IF('sem1'!AT48="","",'sem1'!AT48)</f>
        <v/>
      </c>
      <c r="W49" s="82" t="str">
        <f>'sem2'!AT48</f>
        <v/>
      </c>
      <c r="X49" s="83" t="str">
        <f t="shared" si="7"/>
        <v/>
      </c>
      <c r="Y49" s="84" t="str">
        <f t="shared" si="11"/>
        <v/>
      </c>
      <c r="Z49" s="84" t="str">
        <f t="shared" si="12"/>
        <v/>
      </c>
      <c r="AA49" s="83" t="str">
        <f t="shared" si="8"/>
        <v/>
      </c>
      <c r="AB49" s="81" t="str">
        <f t="shared" si="9"/>
        <v/>
      </c>
      <c r="AC49" s="81" t="str">
        <f t="shared" si="10"/>
        <v/>
      </c>
      <c r="AD49" s="81" t="str">
        <f t="shared" si="0"/>
        <v/>
      </c>
    </row>
    <row r="50" spans="1:30" x14ac:dyDescent="0.2">
      <c r="A50" s="81">
        <f>info!A55</f>
        <v>0</v>
      </c>
      <c r="B50" s="81">
        <f>info!D55</f>
        <v>0</v>
      </c>
      <c r="C50" s="81">
        <f>info!C55</f>
        <v>0</v>
      </c>
      <c r="D50" s="82" t="str">
        <f>IF('sem1'!U49="","",'sem1'!U49)</f>
        <v/>
      </c>
      <c r="E50" s="82" t="str">
        <f>'sem2'!U49</f>
        <v/>
      </c>
      <c r="F50" s="83" t="str">
        <f t="shared" si="1"/>
        <v/>
      </c>
      <c r="G50" s="82" t="str">
        <f>IF('sem1'!X49="","",'sem1'!X49)</f>
        <v/>
      </c>
      <c r="H50" s="82" t="str">
        <f>'sem2'!X49</f>
        <v/>
      </c>
      <c r="I50" s="83" t="str">
        <f t="shared" si="2"/>
        <v/>
      </c>
      <c r="J50" s="82" t="str">
        <f>IF('sem1'!AH49="","",'sem1'!AH49)</f>
        <v/>
      </c>
      <c r="K50" s="82" t="str">
        <f>'sem2'!AH49</f>
        <v/>
      </c>
      <c r="L50" s="83" t="str">
        <f t="shared" si="3"/>
        <v/>
      </c>
      <c r="M50" s="84" t="str">
        <f>IF('sem1'!AK49="","",'sem1'!AK49)</f>
        <v/>
      </c>
      <c r="N50" s="82" t="str">
        <f>'sem2'!AK49</f>
        <v/>
      </c>
      <c r="O50" s="83" t="str">
        <f t="shared" si="4"/>
        <v/>
      </c>
      <c r="P50" s="84" t="str">
        <f>IF('sem1'!AN49="","",'sem1'!AN49)</f>
        <v/>
      </c>
      <c r="Q50" s="82" t="str">
        <f>'sem2'!AN49</f>
        <v/>
      </c>
      <c r="R50" s="83" t="str">
        <f t="shared" si="5"/>
        <v/>
      </c>
      <c r="S50" s="84" t="str">
        <f>IF('sem1'!AQ49="","",'sem1'!AQ49)</f>
        <v/>
      </c>
      <c r="T50" s="82" t="str">
        <f>'sem2'!AQ49</f>
        <v/>
      </c>
      <c r="U50" s="83" t="str">
        <f t="shared" si="6"/>
        <v/>
      </c>
      <c r="V50" s="84" t="str">
        <f>IF('sem1'!AT49="","",'sem1'!AT49)</f>
        <v/>
      </c>
      <c r="W50" s="82" t="str">
        <f>'sem2'!AT49</f>
        <v/>
      </c>
      <c r="X50" s="83" t="str">
        <f t="shared" si="7"/>
        <v/>
      </c>
      <c r="Y50" s="84" t="str">
        <f t="shared" si="11"/>
        <v/>
      </c>
      <c r="Z50" s="84" t="str">
        <f t="shared" si="12"/>
        <v/>
      </c>
      <c r="AA50" s="83" t="str">
        <f t="shared" si="8"/>
        <v/>
      </c>
      <c r="AB50" s="81" t="str">
        <f t="shared" si="9"/>
        <v/>
      </c>
      <c r="AC50" s="81" t="str">
        <f t="shared" si="10"/>
        <v/>
      </c>
      <c r="AD50" s="81" t="str">
        <f t="shared" si="0"/>
        <v/>
      </c>
    </row>
    <row r="51" spans="1:30" x14ac:dyDescent="0.2">
      <c r="A51" s="81">
        <f>info!A56</f>
        <v>0</v>
      </c>
      <c r="B51" s="81">
        <f>info!D56</f>
        <v>0</v>
      </c>
      <c r="C51" s="81">
        <f>info!C56</f>
        <v>0</v>
      </c>
      <c r="D51" s="82" t="str">
        <f>IF('sem1'!U50="","",'sem1'!U50)</f>
        <v/>
      </c>
      <c r="E51" s="82" t="str">
        <f>'sem2'!U50</f>
        <v/>
      </c>
      <c r="F51" s="83" t="str">
        <f t="shared" si="1"/>
        <v/>
      </c>
      <c r="G51" s="82" t="str">
        <f>IF('sem1'!X50="","",'sem1'!X50)</f>
        <v/>
      </c>
      <c r="H51" s="82" t="str">
        <f>'sem2'!X50</f>
        <v/>
      </c>
      <c r="I51" s="83" t="str">
        <f t="shared" si="2"/>
        <v/>
      </c>
      <c r="J51" s="82" t="str">
        <f>IF('sem1'!AH50="","",'sem1'!AH50)</f>
        <v/>
      </c>
      <c r="K51" s="82" t="str">
        <f>'sem2'!AH50</f>
        <v/>
      </c>
      <c r="L51" s="83" t="str">
        <f t="shared" si="3"/>
        <v/>
      </c>
      <c r="M51" s="84" t="str">
        <f>IF('sem1'!AK50="","",'sem1'!AK50)</f>
        <v/>
      </c>
      <c r="N51" s="82" t="str">
        <f>'sem2'!AK50</f>
        <v/>
      </c>
      <c r="O51" s="83" t="str">
        <f t="shared" si="4"/>
        <v/>
      </c>
      <c r="P51" s="84" t="str">
        <f>IF('sem1'!AN50="","",'sem1'!AN50)</f>
        <v/>
      </c>
      <c r="Q51" s="82" t="str">
        <f>'sem2'!AN50</f>
        <v/>
      </c>
      <c r="R51" s="83" t="str">
        <f t="shared" si="5"/>
        <v/>
      </c>
      <c r="S51" s="84" t="str">
        <f>IF('sem1'!AQ50="","",'sem1'!AQ50)</f>
        <v/>
      </c>
      <c r="T51" s="82" t="str">
        <f>'sem2'!AQ50</f>
        <v/>
      </c>
      <c r="U51" s="83" t="str">
        <f t="shared" si="6"/>
        <v/>
      </c>
      <c r="V51" s="84" t="str">
        <f>IF('sem1'!AT50="","",'sem1'!AT50)</f>
        <v/>
      </c>
      <c r="W51" s="82" t="str">
        <f>'sem2'!AT50</f>
        <v/>
      </c>
      <c r="X51" s="83" t="str">
        <f t="shared" si="7"/>
        <v/>
      </c>
      <c r="Y51" s="84" t="str">
        <f t="shared" si="11"/>
        <v/>
      </c>
      <c r="Z51" s="84" t="str">
        <f t="shared" si="12"/>
        <v/>
      </c>
      <c r="AA51" s="83" t="str">
        <f t="shared" si="8"/>
        <v/>
      </c>
      <c r="AB51" s="81" t="str">
        <f t="shared" si="9"/>
        <v/>
      </c>
      <c r="AC51" s="81" t="str">
        <f t="shared" si="10"/>
        <v/>
      </c>
      <c r="AD51" s="81" t="str">
        <f t="shared" si="0"/>
        <v/>
      </c>
    </row>
    <row r="52" spans="1:30" x14ac:dyDescent="0.2">
      <c r="A52" s="81">
        <f>info!A57</f>
        <v>0</v>
      </c>
      <c r="B52" s="81">
        <f>info!D57</f>
        <v>0</v>
      </c>
      <c r="C52" s="81">
        <f>info!C57</f>
        <v>0</v>
      </c>
      <c r="D52" s="82" t="str">
        <f>IF('sem1'!U51="","",'sem1'!U51)</f>
        <v/>
      </c>
      <c r="E52" s="82" t="str">
        <f>'sem2'!U51</f>
        <v/>
      </c>
      <c r="F52" s="83" t="str">
        <f t="shared" si="1"/>
        <v/>
      </c>
      <c r="G52" s="82" t="str">
        <f>IF('sem1'!X51="","",'sem1'!X51)</f>
        <v/>
      </c>
      <c r="H52" s="82" t="str">
        <f>'sem2'!X51</f>
        <v/>
      </c>
      <c r="I52" s="83" t="str">
        <f t="shared" si="2"/>
        <v/>
      </c>
      <c r="J52" s="82" t="str">
        <f>IF('sem1'!AH51="","",'sem1'!AH51)</f>
        <v/>
      </c>
      <c r="K52" s="82" t="str">
        <f>'sem2'!AH51</f>
        <v/>
      </c>
      <c r="L52" s="83" t="str">
        <f t="shared" si="3"/>
        <v/>
      </c>
      <c r="M52" s="84" t="str">
        <f>IF('sem1'!AK51="","",'sem1'!AK51)</f>
        <v/>
      </c>
      <c r="N52" s="82" t="str">
        <f>'sem2'!AK51</f>
        <v/>
      </c>
      <c r="O52" s="83" t="str">
        <f t="shared" si="4"/>
        <v/>
      </c>
      <c r="P52" s="84" t="str">
        <f>IF('sem1'!AN51="","",'sem1'!AN51)</f>
        <v/>
      </c>
      <c r="Q52" s="82" t="str">
        <f>'sem2'!AN51</f>
        <v/>
      </c>
      <c r="R52" s="83" t="str">
        <f t="shared" si="5"/>
        <v/>
      </c>
      <c r="S52" s="84" t="str">
        <f>IF('sem1'!AQ51="","",'sem1'!AQ51)</f>
        <v/>
      </c>
      <c r="T52" s="82" t="str">
        <f>'sem2'!AQ51</f>
        <v/>
      </c>
      <c r="U52" s="83" t="str">
        <f t="shared" si="6"/>
        <v/>
      </c>
      <c r="V52" s="84" t="str">
        <f>IF('sem1'!AT51="","",'sem1'!AT51)</f>
        <v/>
      </c>
      <c r="W52" s="82" t="str">
        <f>'sem2'!AT51</f>
        <v/>
      </c>
      <c r="X52" s="83" t="str">
        <f t="shared" si="7"/>
        <v/>
      </c>
      <c r="Y52" s="84" t="str">
        <f t="shared" si="11"/>
        <v/>
      </c>
      <c r="Z52" s="84" t="str">
        <f t="shared" si="12"/>
        <v/>
      </c>
      <c r="AA52" s="83" t="str">
        <f t="shared" si="8"/>
        <v/>
      </c>
      <c r="AB52" s="81" t="str">
        <f t="shared" si="9"/>
        <v/>
      </c>
      <c r="AC52" s="81" t="str">
        <f t="shared" si="10"/>
        <v/>
      </c>
      <c r="AD52" s="81" t="str">
        <f t="shared" si="0"/>
        <v/>
      </c>
    </row>
    <row r="53" spans="1:30" x14ac:dyDescent="0.2">
      <c r="A53" s="81">
        <f>info!A58</f>
        <v>0</v>
      </c>
      <c r="B53" s="81">
        <f>info!D58</f>
        <v>0</v>
      </c>
      <c r="C53" s="81">
        <f>info!C58</f>
        <v>0</v>
      </c>
      <c r="D53" s="82" t="str">
        <f>IF('sem1'!U52="","",'sem1'!U52)</f>
        <v/>
      </c>
      <c r="E53" s="82" t="str">
        <f>'sem2'!U52</f>
        <v/>
      </c>
      <c r="F53" s="83" t="str">
        <f t="shared" si="1"/>
        <v/>
      </c>
      <c r="G53" s="82" t="str">
        <f>IF('sem1'!X52="","",'sem1'!X52)</f>
        <v/>
      </c>
      <c r="H53" s="82" t="str">
        <f>'sem2'!X52</f>
        <v/>
      </c>
      <c r="I53" s="83" t="str">
        <f t="shared" si="2"/>
        <v/>
      </c>
      <c r="J53" s="82" t="str">
        <f>IF('sem1'!AH52="","",'sem1'!AH52)</f>
        <v/>
      </c>
      <c r="K53" s="82" t="str">
        <f>'sem2'!AH52</f>
        <v/>
      </c>
      <c r="L53" s="83" t="str">
        <f t="shared" si="3"/>
        <v/>
      </c>
      <c r="M53" s="84" t="str">
        <f>IF('sem1'!AK52="","",'sem1'!AK52)</f>
        <v/>
      </c>
      <c r="N53" s="82" t="str">
        <f>'sem2'!AK52</f>
        <v/>
      </c>
      <c r="O53" s="83" t="str">
        <f t="shared" si="4"/>
        <v/>
      </c>
      <c r="P53" s="84" t="str">
        <f>IF('sem1'!AN52="","",'sem1'!AN52)</f>
        <v/>
      </c>
      <c r="Q53" s="82" t="str">
        <f>'sem2'!AN52</f>
        <v/>
      </c>
      <c r="R53" s="83" t="str">
        <f t="shared" si="5"/>
        <v/>
      </c>
      <c r="S53" s="84" t="str">
        <f>IF('sem1'!AQ52="","",'sem1'!AQ52)</f>
        <v/>
      </c>
      <c r="T53" s="82" t="str">
        <f>'sem2'!AQ52</f>
        <v/>
      </c>
      <c r="U53" s="83" t="str">
        <f t="shared" si="6"/>
        <v/>
      </c>
      <c r="V53" s="84" t="str">
        <f>IF('sem1'!AT52="","",'sem1'!AT52)</f>
        <v/>
      </c>
      <c r="W53" s="82" t="str">
        <f>'sem2'!AT52</f>
        <v/>
      </c>
      <c r="X53" s="83" t="str">
        <f t="shared" si="7"/>
        <v/>
      </c>
      <c r="Y53" s="84" t="str">
        <f t="shared" si="11"/>
        <v/>
      </c>
      <c r="Z53" s="84" t="str">
        <f t="shared" si="12"/>
        <v/>
      </c>
      <c r="AA53" s="83" t="str">
        <f t="shared" si="8"/>
        <v/>
      </c>
      <c r="AB53" s="81" t="str">
        <f t="shared" si="9"/>
        <v/>
      </c>
      <c r="AC53" s="81" t="str">
        <f t="shared" si="10"/>
        <v/>
      </c>
      <c r="AD53" s="81" t="str">
        <f t="shared" si="0"/>
        <v/>
      </c>
    </row>
    <row r="54" spans="1:30" x14ac:dyDescent="0.2">
      <c r="A54" s="81">
        <f>info!A59</f>
        <v>0</v>
      </c>
      <c r="B54" s="81">
        <f>info!D59</f>
        <v>0</v>
      </c>
      <c r="C54" s="81">
        <f>info!C59</f>
        <v>0</v>
      </c>
      <c r="D54" s="82" t="str">
        <f>IF('sem1'!U53="","",'sem1'!U53)</f>
        <v/>
      </c>
      <c r="E54" s="82" t="str">
        <f>'sem2'!U53</f>
        <v/>
      </c>
      <c r="F54" s="83" t="str">
        <f t="shared" si="1"/>
        <v/>
      </c>
      <c r="G54" s="82" t="str">
        <f>IF('sem1'!X53="","",'sem1'!X53)</f>
        <v/>
      </c>
      <c r="H54" s="82" t="str">
        <f>'sem2'!X53</f>
        <v/>
      </c>
      <c r="I54" s="83" t="str">
        <f t="shared" si="2"/>
        <v/>
      </c>
      <c r="J54" s="82" t="str">
        <f>IF('sem1'!AH53="","",'sem1'!AH53)</f>
        <v/>
      </c>
      <c r="K54" s="82" t="str">
        <f>'sem2'!AH53</f>
        <v/>
      </c>
      <c r="L54" s="83" t="str">
        <f t="shared" si="3"/>
        <v/>
      </c>
      <c r="M54" s="84" t="str">
        <f>IF('sem1'!AK53="","",'sem1'!AK53)</f>
        <v/>
      </c>
      <c r="N54" s="82" t="str">
        <f>'sem2'!AK53</f>
        <v/>
      </c>
      <c r="O54" s="83" t="str">
        <f t="shared" si="4"/>
        <v/>
      </c>
      <c r="P54" s="84" t="str">
        <f>IF('sem1'!AN53="","",'sem1'!AN53)</f>
        <v/>
      </c>
      <c r="Q54" s="82" t="str">
        <f>'sem2'!AN53</f>
        <v/>
      </c>
      <c r="R54" s="83" t="str">
        <f t="shared" si="5"/>
        <v/>
      </c>
      <c r="S54" s="84" t="str">
        <f>IF('sem1'!AQ53="","",'sem1'!AQ53)</f>
        <v/>
      </c>
      <c r="T54" s="82" t="str">
        <f>'sem2'!AQ53</f>
        <v/>
      </c>
      <c r="U54" s="83" t="str">
        <f t="shared" si="6"/>
        <v/>
      </c>
      <c r="V54" s="84" t="str">
        <f>IF('sem1'!AT53="","",'sem1'!AT53)</f>
        <v/>
      </c>
      <c r="W54" s="82" t="str">
        <f>'sem2'!AT53</f>
        <v/>
      </c>
      <c r="X54" s="83" t="str">
        <f t="shared" si="7"/>
        <v/>
      </c>
      <c r="Y54" s="84" t="str">
        <f t="shared" si="11"/>
        <v/>
      </c>
      <c r="Z54" s="84" t="str">
        <f t="shared" si="12"/>
        <v/>
      </c>
      <c r="AA54" s="83" t="str">
        <f t="shared" si="8"/>
        <v/>
      </c>
      <c r="AB54" s="81" t="str">
        <f t="shared" si="9"/>
        <v/>
      </c>
      <c r="AC54" s="81" t="str">
        <f t="shared" si="10"/>
        <v/>
      </c>
      <c r="AD54" s="81" t="str">
        <f t="shared" si="0"/>
        <v/>
      </c>
    </row>
    <row r="55" spans="1:30" x14ac:dyDescent="0.2">
      <c r="A55" s="81">
        <f>info!A60</f>
        <v>0</v>
      </c>
      <c r="B55" s="81">
        <f>info!D60</f>
        <v>0</v>
      </c>
      <c r="C55" s="81">
        <f>info!C60</f>
        <v>0</v>
      </c>
      <c r="D55" s="82" t="str">
        <f>IF('sem1'!U54="","",'sem1'!U54)</f>
        <v/>
      </c>
      <c r="E55" s="82" t="str">
        <f>'sem2'!U54</f>
        <v/>
      </c>
      <c r="F55" s="83" t="str">
        <f t="shared" si="1"/>
        <v/>
      </c>
      <c r="G55" s="82" t="str">
        <f>IF('sem1'!X54="","",'sem1'!X54)</f>
        <v/>
      </c>
      <c r="H55" s="82" t="str">
        <f>'sem2'!X54</f>
        <v/>
      </c>
      <c r="I55" s="83" t="str">
        <f t="shared" si="2"/>
        <v/>
      </c>
      <c r="J55" s="82" t="str">
        <f>IF('sem1'!AH54="","",'sem1'!AH54)</f>
        <v/>
      </c>
      <c r="K55" s="82" t="str">
        <f>'sem2'!AH54</f>
        <v/>
      </c>
      <c r="L55" s="83" t="str">
        <f t="shared" si="3"/>
        <v/>
      </c>
      <c r="M55" s="84" t="str">
        <f>IF('sem1'!AK54="","",'sem1'!AK54)</f>
        <v/>
      </c>
      <c r="N55" s="82" t="str">
        <f>'sem2'!AK54</f>
        <v/>
      </c>
      <c r="O55" s="83" t="str">
        <f t="shared" si="4"/>
        <v/>
      </c>
      <c r="P55" s="84" t="str">
        <f>IF('sem1'!AN54="","",'sem1'!AN54)</f>
        <v/>
      </c>
      <c r="Q55" s="82" t="str">
        <f>'sem2'!AN54</f>
        <v/>
      </c>
      <c r="R55" s="83" t="str">
        <f t="shared" si="5"/>
        <v/>
      </c>
      <c r="S55" s="84" t="str">
        <f>IF('sem1'!AQ54="","",'sem1'!AQ54)</f>
        <v/>
      </c>
      <c r="T55" s="82" t="str">
        <f>'sem2'!AQ54</f>
        <v/>
      </c>
      <c r="U55" s="83" t="str">
        <f t="shared" si="6"/>
        <v/>
      </c>
      <c r="V55" s="84" t="str">
        <f>IF('sem1'!AT54="","",'sem1'!AT54)</f>
        <v/>
      </c>
      <c r="W55" s="82" t="str">
        <f>'sem2'!AT54</f>
        <v/>
      </c>
      <c r="X55" s="83" t="str">
        <f t="shared" si="7"/>
        <v/>
      </c>
      <c r="Y55" s="84" t="str">
        <f t="shared" si="11"/>
        <v/>
      </c>
      <c r="Z55" s="84" t="str">
        <f t="shared" si="12"/>
        <v/>
      </c>
      <c r="AA55" s="83" t="str">
        <f t="shared" si="8"/>
        <v/>
      </c>
      <c r="AB55" s="81" t="str">
        <f t="shared" si="9"/>
        <v/>
      </c>
      <c r="AC55" s="81" t="str">
        <f t="shared" si="10"/>
        <v/>
      </c>
      <c r="AD55" s="81" t="str">
        <f t="shared" si="0"/>
        <v/>
      </c>
    </row>
    <row r="56" spans="1:30" x14ac:dyDescent="0.2">
      <c r="A56" s="81">
        <f>info!A61</f>
        <v>0</v>
      </c>
      <c r="B56" s="81">
        <f>info!D61</f>
        <v>0</v>
      </c>
      <c r="C56" s="81">
        <f>info!C61</f>
        <v>0</v>
      </c>
      <c r="D56" s="82" t="str">
        <f>IF('sem1'!U55="","",'sem1'!U55)</f>
        <v/>
      </c>
      <c r="E56" s="82" t="str">
        <f>'sem2'!U55</f>
        <v/>
      </c>
      <c r="F56" s="83" t="str">
        <f t="shared" si="1"/>
        <v/>
      </c>
      <c r="G56" s="82" t="str">
        <f>IF('sem1'!X55="","",'sem1'!X55)</f>
        <v/>
      </c>
      <c r="H56" s="82" t="str">
        <f>'sem2'!X55</f>
        <v/>
      </c>
      <c r="I56" s="83" t="str">
        <f t="shared" si="2"/>
        <v/>
      </c>
      <c r="J56" s="82" t="str">
        <f>IF('sem1'!AH55="","",'sem1'!AH55)</f>
        <v/>
      </c>
      <c r="K56" s="82" t="str">
        <f>'sem2'!AH55</f>
        <v/>
      </c>
      <c r="L56" s="83" t="str">
        <f t="shared" si="3"/>
        <v/>
      </c>
      <c r="M56" s="84" t="str">
        <f>IF('sem1'!AK55="","",'sem1'!AK55)</f>
        <v/>
      </c>
      <c r="N56" s="82" t="str">
        <f>'sem2'!AK55</f>
        <v/>
      </c>
      <c r="O56" s="83" t="str">
        <f t="shared" si="4"/>
        <v/>
      </c>
      <c r="P56" s="84" t="str">
        <f>IF('sem1'!AN55="","",'sem1'!AN55)</f>
        <v/>
      </c>
      <c r="Q56" s="82" t="str">
        <f>'sem2'!AN55</f>
        <v/>
      </c>
      <c r="R56" s="83" t="str">
        <f t="shared" si="5"/>
        <v/>
      </c>
      <c r="S56" s="84" t="str">
        <f>IF('sem1'!AQ55="","",'sem1'!AQ55)</f>
        <v/>
      </c>
      <c r="T56" s="82" t="str">
        <f>'sem2'!AQ55</f>
        <v/>
      </c>
      <c r="U56" s="83" t="str">
        <f t="shared" si="6"/>
        <v/>
      </c>
      <c r="V56" s="84" t="str">
        <f>IF('sem1'!AT55="","",'sem1'!AT55)</f>
        <v/>
      </c>
      <c r="W56" s="82" t="str">
        <f>'sem2'!AT55</f>
        <v/>
      </c>
      <c r="X56" s="83" t="str">
        <f t="shared" si="7"/>
        <v/>
      </c>
      <c r="Y56" s="84" t="str">
        <f t="shared" si="11"/>
        <v/>
      </c>
      <c r="Z56" s="84" t="str">
        <f t="shared" si="12"/>
        <v/>
      </c>
      <c r="AA56" s="83" t="str">
        <f t="shared" si="8"/>
        <v/>
      </c>
      <c r="AB56" s="81" t="str">
        <f t="shared" si="9"/>
        <v/>
      </c>
      <c r="AC56" s="81" t="str">
        <f t="shared" si="10"/>
        <v/>
      </c>
      <c r="AD56" s="81" t="str">
        <f t="shared" si="0"/>
        <v/>
      </c>
    </row>
    <row r="57" spans="1:30" x14ac:dyDescent="0.2">
      <c r="A57" s="81">
        <f>info!A62</f>
        <v>0</v>
      </c>
      <c r="B57" s="81">
        <f>info!D62</f>
        <v>0</v>
      </c>
      <c r="C57" s="81">
        <f>info!C62</f>
        <v>0</v>
      </c>
      <c r="D57" s="82" t="str">
        <f>IF('sem1'!U56="","",'sem1'!U56)</f>
        <v/>
      </c>
      <c r="E57" s="82" t="str">
        <f>'sem2'!U56</f>
        <v/>
      </c>
      <c r="F57" s="83" t="str">
        <f t="shared" si="1"/>
        <v/>
      </c>
      <c r="G57" s="82" t="str">
        <f>IF('sem1'!X56="","",'sem1'!X56)</f>
        <v/>
      </c>
      <c r="H57" s="82" t="str">
        <f>'sem2'!X56</f>
        <v/>
      </c>
      <c r="I57" s="83" t="str">
        <f t="shared" si="2"/>
        <v/>
      </c>
      <c r="J57" s="82" t="str">
        <f>IF('sem1'!AH56="","",'sem1'!AH56)</f>
        <v/>
      </c>
      <c r="K57" s="82" t="str">
        <f>'sem2'!AH56</f>
        <v/>
      </c>
      <c r="L57" s="83" t="str">
        <f t="shared" si="3"/>
        <v/>
      </c>
      <c r="M57" s="84" t="str">
        <f>IF('sem1'!AK56="","",'sem1'!AK56)</f>
        <v/>
      </c>
      <c r="N57" s="82" t="str">
        <f>'sem2'!AK56</f>
        <v/>
      </c>
      <c r="O57" s="83" t="str">
        <f t="shared" si="4"/>
        <v/>
      </c>
      <c r="P57" s="84" t="str">
        <f>IF('sem1'!AN56="","",'sem1'!AN56)</f>
        <v/>
      </c>
      <c r="Q57" s="82" t="str">
        <f>'sem2'!AN56</f>
        <v/>
      </c>
      <c r="R57" s="83" t="str">
        <f t="shared" si="5"/>
        <v/>
      </c>
      <c r="S57" s="84" t="str">
        <f>IF('sem1'!AQ56="","",'sem1'!AQ56)</f>
        <v/>
      </c>
      <c r="T57" s="82" t="str">
        <f>'sem2'!AQ56</f>
        <v/>
      </c>
      <c r="U57" s="83" t="str">
        <f t="shared" si="6"/>
        <v/>
      </c>
      <c r="V57" s="84" t="str">
        <f>IF('sem1'!AT56="","",'sem1'!AT56)</f>
        <v/>
      </c>
      <c r="W57" s="82" t="str">
        <f>'sem2'!AT56</f>
        <v/>
      </c>
      <c r="X57" s="83" t="str">
        <f t="shared" si="7"/>
        <v/>
      </c>
      <c r="Y57" s="84" t="str">
        <f t="shared" si="11"/>
        <v/>
      </c>
      <c r="Z57" s="84" t="str">
        <f t="shared" si="12"/>
        <v/>
      </c>
      <c r="AA57" s="83" t="str">
        <f t="shared" si="8"/>
        <v/>
      </c>
      <c r="AB57" s="81" t="str">
        <f t="shared" si="9"/>
        <v/>
      </c>
      <c r="AC57" s="81" t="str">
        <f t="shared" si="10"/>
        <v/>
      </c>
      <c r="AD57" s="81" t="str">
        <f t="shared" si="0"/>
        <v/>
      </c>
    </row>
    <row r="58" spans="1:30" x14ac:dyDescent="0.2">
      <c r="A58" s="81">
        <f>info!A63</f>
        <v>0</v>
      </c>
      <c r="B58" s="81">
        <f>info!D63</f>
        <v>0</v>
      </c>
      <c r="C58" s="81">
        <f>info!C63</f>
        <v>0</v>
      </c>
      <c r="D58" s="82" t="str">
        <f>IF('sem1'!U57="","",'sem1'!U57)</f>
        <v/>
      </c>
      <c r="E58" s="82" t="str">
        <f>'sem2'!U57</f>
        <v/>
      </c>
      <c r="F58" s="83" t="str">
        <f t="shared" si="1"/>
        <v/>
      </c>
      <c r="G58" s="82" t="str">
        <f>IF('sem1'!X57="","",'sem1'!X57)</f>
        <v/>
      </c>
      <c r="H58" s="82" t="str">
        <f>'sem2'!X57</f>
        <v/>
      </c>
      <c r="I58" s="83" t="str">
        <f t="shared" si="2"/>
        <v/>
      </c>
      <c r="J58" s="82" t="str">
        <f>IF('sem1'!AH57="","",'sem1'!AH57)</f>
        <v/>
      </c>
      <c r="K58" s="82" t="str">
        <f>'sem2'!AH57</f>
        <v/>
      </c>
      <c r="L58" s="83" t="str">
        <f t="shared" si="3"/>
        <v/>
      </c>
      <c r="M58" s="84" t="str">
        <f>IF('sem1'!AK57="","",'sem1'!AK57)</f>
        <v/>
      </c>
      <c r="N58" s="82" t="str">
        <f>'sem2'!AK57</f>
        <v/>
      </c>
      <c r="O58" s="83" t="str">
        <f t="shared" si="4"/>
        <v/>
      </c>
      <c r="P58" s="84" t="str">
        <f>IF('sem1'!AN57="","",'sem1'!AN57)</f>
        <v/>
      </c>
      <c r="Q58" s="82" t="str">
        <f>'sem2'!AN57</f>
        <v/>
      </c>
      <c r="R58" s="83" t="str">
        <f t="shared" si="5"/>
        <v/>
      </c>
      <c r="S58" s="84" t="str">
        <f>IF('sem1'!AQ57="","",'sem1'!AQ57)</f>
        <v/>
      </c>
      <c r="T58" s="82" t="str">
        <f>'sem2'!AQ57</f>
        <v/>
      </c>
      <c r="U58" s="83" t="str">
        <f t="shared" si="6"/>
        <v/>
      </c>
      <c r="V58" s="84" t="str">
        <f>IF('sem1'!AT57="","",'sem1'!AT57)</f>
        <v/>
      </c>
      <c r="W58" s="82" t="str">
        <f>'sem2'!AT57</f>
        <v/>
      </c>
      <c r="X58" s="83" t="str">
        <f t="shared" si="7"/>
        <v/>
      </c>
      <c r="Y58" s="84" t="str">
        <f t="shared" si="11"/>
        <v/>
      </c>
      <c r="Z58" s="84" t="str">
        <f t="shared" si="12"/>
        <v/>
      </c>
      <c r="AA58" s="83" t="str">
        <f t="shared" si="8"/>
        <v/>
      </c>
      <c r="AB58" s="81" t="str">
        <f t="shared" si="9"/>
        <v/>
      </c>
      <c r="AC58" s="81" t="str">
        <f t="shared" si="10"/>
        <v/>
      </c>
      <c r="AD58" s="81" t="str">
        <f t="shared" si="0"/>
        <v/>
      </c>
    </row>
    <row r="59" spans="1:30" x14ac:dyDescent="0.2">
      <c r="A59" s="81">
        <f>info!A64</f>
        <v>0</v>
      </c>
      <c r="B59" s="81">
        <f>info!D64</f>
        <v>0</v>
      </c>
      <c r="C59" s="81">
        <f>info!C64</f>
        <v>0</v>
      </c>
      <c r="D59" s="82" t="str">
        <f>IF('sem1'!U58="","",'sem1'!U58)</f>
        <v/>
      </c>
      <c r="E59" s="82" t="str">
        <f>'sem2'!U58</f>
        <v/>
      </c>
      <c r="F59" s="83" t="str">
        <f t="shared" si="1"/>
        <v/>
      </c>
      <c r="G59" s="82" t="str">
        <f>IF('sem1'!X58="","",'sem1'!X58)</f>
        <v/>
      </c>
      <c r="H59" s="82" t="str">
        <f>'sem2'!X58</f>
        <v/>
      </c>
      <c r="I59" s="83" t="str">
        <f t="shared" si="2"/>
        <v/>
      </c>
      <c r="J59" s="82" t="str">
        <f>IF('sem1'!AH58="","",'sem1'!AH58)</f>
        <v/>
      </c>
      <c r="K59" s="82" t="str">
        <f>'sem2'!AH58</f>
        <v/>
      </c>
      <c r="L59" s="83" t="str">
        <f t="shared" si="3"/>
        <v/>
      </c>
      <c r="M59" s="84" t="str">
        <f>IF('sem1'!AK58="","",'sem1'!AK58)</f>
        <v/>
      </c>
      <c r="N59" s="82" t="str">
        <f>'sem2'!AK58</f>
        <v/>
      </c>
      <c r="O59" s="83" t="str">
        <f t="shared" si="4"/>
        <v/>
      </c>
      <c r="P59" s="84" t="str">
        <f>IF('sem1'!AN58="","",'sem1'!AN58)</f>
        <v/>
      </c>
      <c r="Q59" s="82" t="str">
        <f>'sem2'!AN58</f>
        <v/>
      </c>
      <c r="R59" s="83" t="str">
        <f t="shared" si="5"/>
        <v/>
      </c>
      <c r="S59" s="84" t="str">
        <f>IF('sem1'!AQ58="","",'sem1'!AQ58)</f>
        <v/>
      </c>
      <c r="T59" s="82" t="str">
        <f>'sem2'!AQ58</f>
        <v/>
      </c>
      <c r="U59" s="83" t="str">
        <f t="shared" si="6"/>
        <v/>
      </c>
      <c r="V59" s="84" t="str">
        <f>IF('sem1'!AT58="","",'sem1'!AT58)</f>
        <v/>
      </c>
      <c r="W59" s="82" t="str">
        <f>'sem2'!AT58</f>
        <v/>
      </c>
      <c r="X59" s="83" t="str">
        <f t="shared" si="7"/>
        <v/>
      </c>
      <c r="Y59" s="84" t="str">
        <f t="shared" si="11"/>
        <v/>
      </c>
      <c r="Z59" s="84" t="str">
        <f t="shared" si="12"/>
        <v/>
      </c>
      <c r="AA59" s="83" t="str">
        <f t="shared" si="8"/>
        <v/>
      </c>
      <c r="AB59" s="81" t="str">
        <f t="shared" si="9"/>
        <v/>
      </c>
      <c r="AC59" s="81" t="str">
        <f t="shared" si="10"/>
        <v/>
      </c>
      <c r="AD59" s="81" t="str">
        <f t="shared" si="0"/>
        <v/>
      </c>
    </row>
    <row r="60" spans="1:30" x14ac:dyDescent="0.2">
      <c r="A60" s="81">
        <f>info!A65</f>
        <v>0</v>
      </c>
      <c r="B60" s="81">
        <f>info!D65</f>
        <v>0</v>
      </c>
      <c r="C60" s="81">
        <f>info!C65</f>
        <v>0</v>
      </c>
      <c r="D60" s="82" t="str">
        <f>IF('sem1'!U59="","",'sem1'!U59)</f>
        <v/>
      </c>
      <c r="E60" s="82" t="str">
        <f>'sem2'!U59</f>
        <v/>
      </c>
      <c r="F60" s="83" t="str">
        <f t="shared" si="1"/>
        <v/>
      </c>
      <c r="G60" s="82" t="str">
        <f>IF('sem1'!X59="","",'sem1'!X59)</f>
        <v/>
      </c>
      <c r="H60" s="82" t="str">
        <f>'sem2'!X59</f>
        <v/>
      </c>
      <c r="I60" s="83" t="str">
        <f t="shared" si="2"/>
        <v/>
      </c>
      <c r="J60" s="82" t="str">
        <f>IF('sem1'!AH59="","",'sem1'!AH59)</f>
        <v/>
      </c>
      <c r="K60" s="82" t="str">
        <f>'sem2'!AH59</f>
        <v/>
      </c>
      <c r="L60" s="83" t="str">
        <f t="shared" si="3"/>
        <v/>
      </c>
      <c r="M60" s="84" t="str">
        <f>IF('sem1'!AK59="","",'sem1'!AK59)</f>
        <v/>
      </c>
      <c r="N60" s="82" t="str">
        <f>'sem2'!AK59</f>
        <v/>
      </c>
      <c r="O60" s="83" t="str">
        <f t="shared" si="4"/>
        <v/>
      </c>
      <c r="P60" s="84" t="str">
        <f>IF('sem1'!AN59="","",'sem1'!AN59)</f>
        <v/>
      </c>
      <c r="Q60" s="82" t="str">
        <f>'sem2'!AN59</f>
        <v/>
      </c>
      <c r="R60" s="83" t="str">
        <f t="shared" si="5"/>
        <v/>
      </c>
      <c r="S60" s="84" t="str">
        <f>IF('sem1'!AQ59="","",'sem1'!AQ59)</f>
        <v/>
      </c>
      <c r="T60" s="82" t="str">
        <f>'sem2'!AQ59</f>
        <v/>
      </c>
      <c r="U60" s="83" t="str">
        <f t="shared" si="6"/>
        <v/>
      </c>
      <c r="V60" s="84" t="str">
        <f>IF('sem1'!AT59="","",'sem1'!AT59)</f>
        <v/>
      </c>
      <c r="W60" s="82" t="str">
        <f>'sem2'!AT59</f>
        <v/>
      </c>
      <c r="X60" s="83" t="str">
        <f t="shared" si="7"/>
        <v/>
      </c>
      <c r="Y60" s="84" t="str">
        <f t="shared" si="11"/>
        <v/>
      </c>
      <c r="Z60" s="84" t="str">
        <f t="shared" si="12"/>
        <v/>
      </c>
      <c r="AA60" s="83" t="str">
        <f t="shared" si="8"/>
        <v/>
      </c>
      <c r="AB60" s="81" t="str">
        <f t="shared" si="9"/>
        <v/>
      </c>
      <c r="AC60" s="81" t="str">
        <f t="shared" si="10"/>
        <v/>
      </c>
      <c r="AD60" s="81" t="str">
        <f t="shared" si="0"/>
        <v/>
      </c>
    </row>
  </sheetData>
  <sheetProtection password="9A89" sheet="1" objects="1" scenarios="1"/>
  <mergeCells count="36">
    <mergeCell ref="AA5:AC5"/>
    <mergeCell ref="AA6:AC6"/>
    <mergeCell ref="X1:Z1"/>
    <mergeCell ref="X2:Z2"/>
    <mergeCell ref="X3:Z3"/>
    <mergeCell ref="X4:Z4"/>
    <mergeCell ref="X5:Z5"/>
    <mergeCell ref="H3:T4"/>
    <mergeCell ref="AA1:AC1"/>
    <mergeCell ref="AA2:AC2"/>
    <mergeCell ref="AA3:AC3"/>
    <mergeCell ref="AA4:AC4"/>
    <mergeCell ref="A6:E6"/>
    <mergeCell ref="V8:X8"/>
    <mergeCell ref="V9:X9"/>
    <mergeCell ref="J9:L9"/>
    <mergeCell ref="D9:F9"/>
    <mergeCell ref="G9:I9"/>
    <mergeCell ref="D8:F8"/>
    <mergeCell ref="G8:I8"/>
    <mergeCell ref="J8:L8"/>
    <mergeCell ref="X6:Z6"/>
    <mergeCell ref="A1:E1"/>
    <mergeCell ref="A2:E2"/>
    <mergeCell ref="A3:E3"/>
    <mergeCell ref="A4:E4"/>
    <mergeCell ref="A5:E5"/>
    <mergeCell ref="AB8:AB10"/>
    <mergeCell ref="AC8:AC10"/>
    <mergeCell ref="Y8:Z8"/>
    <mergeCell ref="P9:R9"/>
    <mergeCell ref="M9:O9"/>
    <mergeCell ref="M8:O8"/>
    <mergeCell ref="P8:R8"/>
    <mergeCell ref="S8:U9"/>
    <mergeCell ref="Y9:Z9"/>
  </mergeCells>
  <printOptions horizontalCentered="1" verticalCentered="1"/>
  <pageMargins left="0" right="0" top="0" bottom="0" header="0" footer="0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10</vt:i4>
      </vt:variant>
    </vt:vector>
  </HeadingPairs>
  <TitlesOfParts>
    <vt:vector size="16" baseType="lpstr">
      <vt:lpstr>info</vt:lpstr>
      <vt:lpstr>sem1</vt:lpstr>
      <vt:lpstr>bulletin_sem1</vt:lpstr>
      <vt:lpstr>sem2</vt:lpstr>
      <vt:lpstr>bulletin_sem2</vt:lpstr>
      <vt:lpstr>مجمل</vt:lpstr>
      <vt:lpstr>'sem2'!base1</vt:lpstr>
      <vt:lpstr>base1</vt:lpstr>
      <vt:lpstr>'sem2'!base2</vt:lpstr>
      <vt:lpstr>base3</vt:lpstr>
      <vt:lpstr>'sem2'!liste_eleve</vt:lpstr>
      <vt:lpstr>liste_eleve</vt:lpstr>
      <vt:lpstr>matieres</vt:lpstr>
      <vt:lpstr>bulletin_sem1!Zone_d_impression</vt:lpstr>
      <vt:lpstr>bulletin_sem2!Zone_d_impression</vt:lpstr>
      <vt:lpstr>info!Zone_d_impression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2014-12-29T12:49:34Z</cp:lastPrinted>
  <dcterms:created xsi:type="dcterms:W3CDTF">2007-11-30T00:10:03Z</dcterms:created>
  <dcterms:modified xsi:type="dcterms:W3CDTF">2017-12-09T08:13:31Z</dcterms:modified>
</cp:coreProperties>
</file>